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codeName="ThisWorkbook"/>
  <bookViews>
    <workbookView xWindow="-120" yWindow="-120" windowWidth="19440" windowHeight="11760" tabRatio="852" activeTab="1"/>
  </bookViews>
  <sheets>
    <sheet name="Բացատրագիր" sheetId="7" r:id="rId1"/>
    <sheet name="Ամփոփ" sheetId="6" r:id="rId2"/>
    <sheet name="Հավաք" sheetId="20" r:id="rId3"/>
    <sheet name="1-1" sheetId="18" r:id="rId4"/>
    <sheet name="Ծավալաթերթ" sheetId="21" r:id="rId5"/>
  </sheets>
  <definedNames>
    <definedName name="_xlnm._FilterDatabase" localSheetId="4" hidden="1">Ծավալաթերթ!$B$1:$B$401</definedName>
    <definedName name="Ապրանքներ" localSheetId="4">OFFSET(#REF!,MATCH(#REF!,#REF!,0),1,COUNTIF(#REF!,#REF!),1)</definedName>
    <definedName name="Ապրանքներ">OFFSET(#REF!,MATCH(#REF!,#REF!,0),1,COUNTIF(#REF!,#REF!),1)</definedName>
    <definedName name="Բանջարեղեն" localSheetId="4">#REF!</definedName>
    <definedName name="Բանջարեղեն">#REF!</definedName>
    <definedName name="Կանաչի" localSheetId="4">#REF!</definedName>
    <definedName name="Կանաչի">#REF!</definedName>
    <definedName name="Միրգ" localSheetId="4">#REF!</definedName>
    <definedName name="Միրգ">#REF!</definedName>
  </definedNames>
  <calcPr calcId="162913"/>
  <customWorkbookViews>
    <customWorkbookView name="word_d" guid="{FA36E8C9-C080-4D8C-B229-D03F3C81C123}" maximized="1" xWindow="-8" yWindow="-8" windowWidth="1456" windowHeight="876" tabRatio="852" activeSheetId="19"/>
    <customWorkbookView name="word_a" guid="{0874A2B6-E6A5-4B5B-921E-124A1B309EAF}" maximized="1" xWindow="-8" yWindow="-8" windowWidth="1456" windowHeight="876" tabRatio="852" activeSheetId="19"/>
    <customWorkbookView name="all" guid="{1F358DBD-36FC-472B-8F87-CCA9CB9C70EC}" maximized="1" xWindow="-8" yWindow="-8" windowWidth="1456" windowHeight="876" tabRatio="852" activeSheetId="19"/>
  </customWorkbookViews>
</workbook>
</file>

<file path=xl/calcChain.xml><?xml version="1.0" encoding="utf-8"?>
<calcChain xmlns="http://schemas.openxmlformats.org/spreadsheetml/2006/main">
  <c r="A2" i="21" l="1"/>
  <c r="F45" i="21" l="1"/>
  <c r="F44" i="21"/>
  <c r="D41" i="21"/>
  <c r="D40" i="21"/>
  <c r="D39" i="21"/>
  <c r="F35" i="21"/>
  <c r="F32" i="21"/>
  <c r="F31" i="21"/>
  <c r="F30" i="21"/>
  <c r="F12" i="21" l="1"/>
  <c r="F27" i="21"/>
  <c r="F33" i="21"/>
  <c r="F40" i="21"/>
  <c r="F28" i="21"/>
  <c r="F21" i="21" l="1"/>
  <c r="F19" i="21"/>
  <c r="F17" i="21"/>
  <c r="F13" i="21"/>
  <c r="F39" i="21"/>
  <c r="F25" i="21"/>
  <c r="F38" i="21"/>
  <c r="F37" i="21"/>
  <c r="F36" i="21"/>
  <c r="F22" i="21"/>
  <c r="F15" i="21"/>
  <c r="F26" i="21"/>
  <c r="F20" i="21"/>
  <c r="F41" i="21"/>
  <c r="F23" i="21"/>
  <c r="F18" i="21"/>
  <c r="F46" i="21" l="1"/>
  <c r="F47" i="21" s="1"/>
  <c r="F48" i="21" s="1"/>
  <c r="C3" i="21" s="1"/>
  <c r="R52" i="18" l="1"/>
  <c r="R51" i="18"/>
  <c r="E46" i="18" l="1"/>
  <c r="E45" i="18"/>
  <c r="E44" i="18"/>
  <c r="E3" i="18" l="1"/>
  <c r="A3" i="20"/>
  <c r="L9" i="6" l="1"/>
  <c r="N10" i="6"/>
  <c r="L12" i="6"/>
  <c r="L8" i="6"/>
  <c r="F34" i="18" l="1"/>
  <c r="Q7" i="18"/>
  <c r="I46" i="18"/>
  <c r="H46" i="18"/>
  <c r="H40" i="18"/>
  <c r="I40" i="18" l="1"/>
  <c r="I36" i="18"/>
  <c r="H36" i="18"/>
  <c r="H34" i="18"/>
  <c r="H33" i="18"/>
  <c r="I31" i="18"/>
  <c r="H31" i="18"/>
  <c r="I30" i="18"/>
  <c r="H30" i="18"/>
  <c r="I28" i="18"/>
  <c r="H28" i="18"/>
  <c r="P40" i="18" l="1"/>
  <c r="R40" i="18" s="1"/>
  <c r="N37" i="18" l="1"/>
  <c r="F35" i="18"/>
  <c r="H35" i="18" s="1"/>
  <c r="P35" i="18" s="1"/>
  <c r="R35" i="18" s="1"/>
  <c r="P34" i="18" l="1"/>
  <c r="R34" i="18" s="1"/>
  <c r="P33" i="18"/>
  <c r="R33" i="18" s="1"/>
  <c r="I18" i="18" l="1"/>
  <c r="H18" i="18"/>
  <c r="I16" i="18"/>
  <c r="H16" i="18"/>
  <c r="I15" i="18"/>
  <c r="H15" i="18"/>
  <c r="O44" i="18" l="1"/>
  <c r="O45" i="18"/>
  <c r="O43" i="18"/>
  <c r="O41" i="18"/>
  <c r="O46" i="18"/>
  <c r="O42" i="18"/>
  <c r="O15" i="18"/>
  <c r="Q15" i="18" s="1"/>
  <c r="O36" i="18"/>
  <c r="O28" i="18"/>
  <c r="O31" i="18"/>
  <c r="O30" i="18"/>
  <c r="O29" i="18"/>
  <c r="O25" i="18"/>
  <c r="O18" i="18"/>
  <c r="O16" i="18"/>
  <c r="O21" i="18"/>
  <c r="O20" i="18"/>
  <c r="O22" i="18"/>
  <c r="O24" i="18"/>
  <c r="O26" i="18"/>
  <c r="O23" i="18"/>
  <c r="L7" i="6"/>
  <c r="L6" i="6"/>
  <c r="K14" i="6" s="1"/>
  <c r="Q41" i="18" l="1"/>
  <c r="P41" i="18"/>
  <c r="R41" i="18" s="1"/>
  <c r="P43" i="18"/>
  <c r="R43" i="18" s="1"/>
  <c r="Q43" i="18"/>
  <c r="P44" i="18"/>
  <c r="R44" i="18" s="1"/>
  <c r="Q44" i="18"/>
  <c r="Q46" i="18"/>
  <c r="P46" i="18"/>
  <c r="R46" i="18" s="1"/>
  <c r="P45" i="18"/>
  <c r="R45" i="18" s="1"/>
  <c r="Q45" i="18"/>
  <c r="Q42" i="18"/>
  <c r="P42" i="18"/>
  <c r="R42" i="18" s="1"/>
  <c r="Q30" i="18"/>
  <c r="P30" i="18"/>
  <c r="R30" i="18" s="1"/>
  <c r="P15" i="18"/>
  <c r="R15" i="18" s="1"/>
  <c r="R53" i="18" s="1"/>
  <c r="Q29" i="18"/>
  <c r="P29" i="18"/>
  <c r="R29" i="18" s="1"/>
  <c r="Q31" i="18"/>
  <c r="P31" i="18"/>
  <c r="R31" i="18" s="1"/>
  <c r="Q28" i="18"/>
  <c r="P28" i="18"/>
  <c r="R28" i="18" s="1"/>
  <c r="P36" i="18"/>
  <c r="R36" i="18" s="1"/>
  <c r="Q36" i="18"/>
  <c r="P21" i="18"/>
  <c r="R21" i="18" s="1"/>
  <c r="Q21" i="18"/>
  <c r="Q26" i="18"/>
  <c r="P26" i="18"/>
  <c r="R26" i="18" s="1"/>
  <c r="P24" i="18"/>
  <c r="R24" i="18" s="1"/>
  <c r="Q24" i="18"/>
  <c r="Q22" i="18"/>
  <c r="P22" i="18"/>
  <c r="R22" i="18" s="1"/>
  <c r="P20" i="18"/>
  <c r="R20" i="18" s="1"/>
  <c r="Q20" i="18"/>
  <c r="Q16" i="18"/>
  <c r="P16" i="18"/>
  <c r="R16" i="18" s="1"/>
  <c r="P23" i="18"/>
  <c r="R23" i="18" s="1"/>
  <c r="Q23" i="18"/>
  <c r="Q18" i="18"/>
  <c r="P18" i="18"/>
  <c r="R18" i="18" s="1"/>
  <c r="Q25" i="18"/>
  <c r="P25" i="18"/>
  <c r="R25" i="18" s="1"/>
  <c r="A3" i="6"/>
  <c r="R54" i="18" l="1"/>
  <c r="R55" i="18" s="1"/>
  <c r="R56" i="18" s="1"/>
  <c r="R57" i="18" s="1"/>
  <c r="K20" i="6"/>
  <c r="E5" i="18" l="1"/>
  <c r="D8" i="20"/>
  <c r="H8" i="20" s="1"/>
  <c r="H9" i="20" s="1"/>
  <c r="D9" i="6" s="1"/>
  <c r="D9" i="20" l="1"/>
  <c r="C9" i="6"/>
  <c r="D10" i="6" l="1"/>
  <c r="D13" i="6" s="1"/>
  <c r="D16" i="6" s="1"/>
  <c r="D18" i="6" s="1"/>
  <c r="H9" i="6"/>
  <c r="H10" i="6" l="1"/>
  <c r="H13" i="6" s="1"/>
  <c r="H16" i="6" s="1"/>
  <c r="D19" i="6"/>
  <c r="D20" i="6" s="1"/>
  <c r="H18" i="6"/>
  <c r="H44" i="6" s="1"/>
  <c r="C4" i="21" s="1"/>
  <c r="D23" i="6" l="1"/>
  <c r="H23" i="6" s="1"/>
  <c r="D22" i="6"/>
  <c r="H19" i="6"/>
  <c r="H20" i="6" s="1"/>
  <c r="G24" i="6" s="1"/>
  <c r="H22" i="6" l="1"/>
  <c r="D25" i="6"/>
  <c r="D26" i="6" s="1"/>
  <c r="D33" i="6" s="1"/>
  <c r="D34" i="6" s="1"/>
  <c r="D35" i="6" s="1"/>
  <c r="G25" i="6"/>
  <c r="G26" i="6" s="1"/>
  <c r="H24" i="6"/>
  <c r="D38" i="6" l="1"/>
  <c r="D40" i="6" s="1"/>
  <c r="D42" i="6" s="1"/>
  <c r="H25" i="6"/>
  <c r="H26" i="6" l="1"/>
  <c r="G29" i="6" l="1"/>
  <c r="H29" i="6" s="1"/>
  <c r="K18" i="6"/>
  <c r="G28" i="6"/>
  <c r="H28" i="6" s="1"/>
  <c r="H30" i="6" l="1"/>
  <c r="H33" i="6" s="1"/>
  <c r="H34" i="6" s="1"/>
  <c r="K19" i="6" s="1"/>
  <c r="K21" i="6" s="1"/>
  <c r="J23" i="6" s="1"/>
  <c r="G30" i="6"/>
  <c r="G33" i="6" s="1"/>
  <c r="G34" i="6" s="1"/>
  <c r="G35" i="6" s="1"/>
  <c r="G38" i="6" s="1"/>
  <c r="G40" i="6" s="1"/>
  <c r="G42" i="6" s="1"/>
  <c r="H35" i="6" l="1"/>
  <c r="H38" i="6" s="1"/>
  <c r="H40" i="6" s="1"/>
  <c r="H42" i="6" s="1"/>
  <c r="F4" i="6" l="1"/>
  <c r="G29" i="7"/>
</calcChain>
</file>

<file path=xl/sharedStrings.xml><?xml version="1.0" encoding="utf-8"?>
<sst xmlns="http://schemas.openxmlformats.org/spreadsheetml/2006/main" count="348" uniqueCount="204">
  <si>
    <t>Աշխատանքի անվանումը</t>
  </si>
  <si>
    <t>Քանակ</t>
  </si>
  <si>
    <t>N/N                      ը/կ</t>
  </si>
  <si>
    <t>Չափման միավոր</t>
  </si>
  <si>
    <t>1 միավ. ընդ.արժ. հազ.դր.</t>
  </si>
  <si>
    <t>Ընդհանուր արժեքը հազ. դր.</t>
  </si>
  <si>
    <t>Ընդամենը</t>
  </si>
  <si>
    <t>Նախահաշիվ  1 - 1</t>
  </si>
  <si>
    <t>Այդ թվում ՝</t>
  </si>
  <si>
    <t>Նյութերի արժեքը հազ. դր.</t>
  </si>
  <si>
    <t>Հիմնավո-րում</t>
  </si>
  <si>
    <t>Ըստ նորմերի</t>
  </si>
  <si>
    <t>Գործ. գներ</t>
  </si>
  <si>
    <t>Նյութի ծախսը և արժեքը 1 միավ.</t>
  </si>
  <si>
    <t>աշխատավարձ</t>
  </si>
  <si>
    <t>մեխ.շահ արժեք</t>
  </si>
  <si>
    <t>անվանում</t>
  </si>
  <si>
    <t>չ/մ</t>
  </si>
  <si>
    <t>քանակ</t>
  </si>
  <si>
    <t>արժեք</t>
  </si>
  <si>
    <t>13.3% վերադիր ծախսեր</t>
  </si>
  <si>
    <t>11% շահույթ</t>
  </si>
  <si>
    <t>Ա Մ Փ Ո Փ     Ն Ա Խ Ա Հ Ա Շ Ի Վ</t>
  </si>
  <si>
    <t>Հ/Հ</t>
  </si>
  <si>
    <t>Նախա-</t>
  </si>
  <si>
    <t xml:space="preserve">Կառույցների ծախսերի </t>
  </si>
  <si>
    <t>Արժեքը հազ. դր.</t>
  </si>
  <si>
    <t>Ընդհանուրը</t>
  </si>
  <si>
    <t>հաշիվ</t>
  </si>
  <si>
    <t>անվանումը</t>
  </si>
  <si>
    <t>Շին.աշխ</t>
  </si>
  <si>
    <t>Մոնտաժ</t>
  </si>
  <si>
    <t>Սարքավ</t>
  </si>
  <si>
    <t>Այլ աշխ</t>
  </si>
  <si>
    <t>հազ.դր.</t>
  </si>
  <si>
    <t>Գլուխ - 2  Շինարարության հիմնական կառույցներ</t>
  </si>
  <si>
    <t>1-1</t>
  </si>
  <si>
    <t>Ընդամենը - 2</t>
  </si>
  <si>
    <t>Գլուխ - 6  Արտաքին ինժեներական ցանցեր</t>
  </si>
  <si>
    <t>Ընդամենը - 6</t>
  </si>
  <si>
    <t>Ընդամենը 2 - 6</t>
  </si>
  <si>
    <t>Գլուխ - 7  Տարածքի բարեկարգում</t>
  </si>
  <si>
    <t>Ընդամենը - 7</t>
  </si>
  <si>
    <t>Ընդամենը 2 - 7</t>
  </si>
  <si>
    <t>Գլուխ - 8  Ժամանակավոր շենքեր և շինություններ</t>
  </si>
  <si>
    <t>Ժամանակավոր շենքեր և շինություններ</t>
  </si>
  <si>
    <t>Ընդամենը - 8</t>
  </si>
  <si>
    <t>Ընդամենը 2 - 8</t>
  </si>
  <si>
    <t>Գլուխ - 9  Այլ աշխատանքներ և ծախսեր</t>
  </si>
  <si>
    <t>Կլիմայական պայմանների ազդեցություն</t>
  </si>
  <si>
    <t>Շին. աղբի տեղափոխման ծախսեր</t>
  </si>
  <si>
    <t>Ընդամենը - 9</t>
  </si>
  <si>
    <t>Ընդամենը 2 - 9</t>
  </si>
  <si>
    <t>Գլուխ - 10  Տնօրինության պահմպանում, հեղինակային հսկողություն</t>
  </si>
  <si>
    <t>Տեխնիկական հսկողություն</t>
  </si>
  <si>
    <t>Հեղինակային հսկողություն</t>
  </si>
  <si>
    <t>Ընդամենը - 10</t>
  </si>
  <si>
    <t>Գլուխ - 12  Նախագծաերկրաբանական աշխատանքներ</t>
  </si>
  <si>
    <t>Ընդամենը 2 - 12</t>
  </si>
  <si>
    <t>Չնախատեսված ծախսեր</t>
  </si>
  <si>
    <t>ԱԱՀ</t>
  </si>
  <si>
    <t>Հանրագումարը ըստ ամփոփ նախահաշվի</t>
  </si>
  <si>
    <t>Այդ թվում վերադարձվող գումար</t>
  </si>
  <si>
    <t>,</t>
  </si>
  <si>
    <t>Բ  Ա  Ց  Ա  Տ  Ր  Ա  Գ  Ի  Ր</t>
  </si>
  <si>
    <t>Համաձայն վերը նշված դրույթի նախահաշվային արժեքները որոշելիս ընդհանուր գների</t>
  </si>
  <si>
    <t>հիման վրա հաշվի են առնված հետևյալ գործակիցները.</t>
  </si>
  <si>
    <t>1. Շինարարական նյութերի արժեքին տրված է</t>
  </si>
  <si>
    <t xml:space="preserve">   բ - Այլ նյութերի ծախսը հաշվի առնող գործակից                                                 - 1.05</t>
  </si>
  <si>
    <t xml:space="preserve">   գ - Պահեստային, փաթեթավորման ծախսերը հաշվի առնող գործակից     - 1.02</t>
  </si>
  <si>
    <t>4. Վերադիր ծախսեր                                                                                                       - 13.3%</t>
  </si>
  <si>
    <t>5. Շահույթ                                                                                                                          - 11%</t>
  </si>
  <si>
    <t xml:space="preserve">   ՀՀ Քաղաքաշինության Նախարարության 21.09.2001թ թրվ 69 հրամանի</t>
  </si>
  <si>
    <t xml:space="preserve">   ՀՀ Քաղաքաշինության Նախարարության 21.08.2001թ թրվ 68 հրամանի</t>
  </si>
  <si>
    <t>ինֆորմացիոն կենտրոն » - ի կողմից:</t>
  </si>
  <si>
    <t>Նյութերի ծախսերը որոշված են ըստ ՇՆ և Կ - ին համապատասխան</t>
  </si>
  <si>
    <t>Ավելացված արժեքի հարկը հաշվի է առնված                           - 20%</t>
  </si>
  <si>
    <t>Շինարարության ընդհանուր արժեքը կազմում է ՝</t>
  </si>
  <si>
    <t>հազ. դրամ:</t>
  </si>
  <si>
    <t>հատ</t>
  </si>
  <si>
    <t>Շուկա</t>
  </si>
  <si>
    <r>
      <t>մ</t>
    </r>
    <r>
      <rPr>
        <sz val="12"/>
        <color theme="1"/>
        <rFont val="Calibri"/>
        <family val="2"/>
        <charset val="204"/>
      </rPr>
      <t>³</t>
    </r>
  </si>
  <si>
    <t>տն</t>
  </si>
  <si>
    <t>Փոքր ծավալի շինմոնտաժային աշխատանքների համար նախատեսվող լրացուցիչ ծախսեր</t>
  </si>
  <si>
    <r>
      <t>100մ</t>
    </r>
    <r>
      <rPr>
        <sz val="12"/>
        <color theme="1"/>
        <rFont val="Calibri"/>
        <family val="2"/>
        <charset val="204"/>
      </rPr>
      <t>²</t>
    </r>
  </si>
  <si>
    <t>կգ</t>
  </si>
  <si>
    <t>Շին. աշխատանքների արժեքը  -</t>
  </si>
  <si>
    <t>հազ.դրամ</t>
  </si>
  <si>
    <t>աշխատավարձի  -</t>
  </si>
  <si>
    <t>մեքենա-նեխանիզմի շահագործման  -</t>
  </si>
  <si>
    <t>պահեստավորման և տրանսպորտային ծախսերի  -</t>
  </si>
  <si>
    <t>ընդհանուր արժեքը</t>
  </si>
  <si>
    <t>Ինդեքսավորման գործակիցներ՝</t>
  </si>
  <si>
    <t>Օբյեկտի անվանումը՝</t>
  </si>
  <si>
    <t>մ</t>
  </si>
  <si>
    <t>Տախտակ</t>
  </si>
  <si>
    <t>15-614</t>
  </si>
  <si>
    <t>Յուղաներկ</t>
  </si>
  <si>
    <t>Տր.ներկ</t>
  </si>
  <si>
    <t>Օլիֆ</t>
  </si>
  <si>
    <r>
      <t>մ</t>
    </r>
    <r>
      <rPr>
        <sz val="12"/>
        <color theme="1"/>
        <rFont val="Calibri"/>
        <family val="2"/>
        <charset val="204"/>
      </rPr>
      <t>²</t>
    </r>
  </si>
  <si>
    <t>Կաղապար</t>
  </si>
  <si>
    <t>6-5</t>
  </si>
  <si>
    <t>ինֆորմ. տեղեկագիր (03.2025թ.)</t>
  </si>
  <si>
    <t xml:space="preserve">հրատարակված 2025 թ. ՀՀ Ֆինանսների Նախարարության  « Գնագոյացման վերլուծական </t>
  </si>
  <si>
    <t>Հ Ա Վ Ա Ք     Ն Ա Խ Ա Հ Ա Շ Ի Վ</t>
  </si>
  <si>
    <t>Նախահաշիվ N</t>
  </si>
  <si>
    <t>Աշխատանքների անվանումը</t>
  </si>
  <si>
    <t>Ընդհանուրը հազ. դր</t>
  </si>
  <si>
    <t>Շին. աշխ.</t>
  </si>
  <si>
    <t>Մոնտաժ. աշխ.</t>
  </si>
  <si>
    <t>Սարքավորում</t>
  </si>
  <si>
    <t>Այլ աշխ.</t>
  </si>
  <si>
    <t>Կազմեց՝                                                    Ն. Սարդարյան</t>
  </si>
  <si>
    <t xml:space="preserve">&lt;&lt;ՍԱՐԴԱՐՅԱՆՇԻՆ&gt;&gt; ՍՊԸ տնօրեն՝                           Ս. Սարդարյան       </t>
  </si>
  <si>
    <t>Մարզասարքեր և խաղասարքեր</t>
  </si>
  <si>
    <t>Բետոն B-12,5</t>
  </si>
  <si>
    <t>17,10,2024թ ՀՀ ՔաղաքաշինությանՆախարարության  հրամանների:</t>
  </si>
  <si>
    <t>Գլուխ - 13  Մարզասարքեր</t>
  </si>
  <si>
    <t xml:space="preserve">                         Կազմեց՝                            Ն, Սարդարյան</t>
  </si>
  <si>
    <t>1-970</t>
  </si>
  <si>
    <t xml:space="preserve">Ավելորդ բնահողի փռում տեղում </t>
  </si>
  <si>
    <t>2. Աշխատավարձի գործակից                                                                                     - 2508,12</t>
  </si>
  <si>
    <t>3. Մեքենա-մեխանիզմների շահագործման գործակից                                        - 3069,63</t>
  </si>
  <si>
    <t>Նյութերի և սարքավորումների արժեքները վերցված են թիվ 12 ինֆորմացիոն տեղեկագրից</t>
  </si>
  <si>
    <t>Միջին աշխատավարձի չափ - 271,504 դրամ</t>
  </si>
  <si>
    <t>k=</t>
  </si>
  <si>
    <t>8-370-3</t>
  </si>
  <si>
    <t>լրա կազմ</t>
  </si>
  <si>
    <t>լր-մ</t>
  </si>
  <si>
    <t>Նյութեր և սարքավորումներ</t>
  </si>
  <si>
    <t>Օդային գիծ</t>
  </si>
  <si>
    <t>8-403-2</t>
  </si>
  <si>
    <t>100մ</t>
  </si>
  <si>
    <r>
      <t>Ինքնակրող մեկուսացված հաղորդալարի անցկացում               2*16 + 1*25- 0.66/1 մմ</t>
    </r>
    <r>
      <rPr>
        <sz val="12"/>
        <color theme="1"/>
        <rFont val="Calibri"/>
        <family val="2"/>
        <charset val="204"/>
      </rPr>
      <t xml:space="preserve">²  </t>
    </r>
    <r>
      <rPr>
        <sz val="14"/>
        <color theme="1"/>
        <rFont val="Calibri"/>
        <family val="2"/>
        <charset val="204"/>
      </rPr>
      <t>СИП-2А</t>
    </r>
  </si>
  <si>
    <t>Ինքնակրող մեկուսացված հաղորդալարի ամրացման տարրեր</t>
  </si>
  <si>
    <t>Մանտաժային ժապավեն F20</t>
  </si>
  <si>
    <t>Ճարմանդ NB 20</t>
  </si>
  <si>
    <t>Ճարմանդ         NB 20</t>
  </si>
  <si>
    <t>Խարսխային բարձակ                         CA 2000.2</t>
  </si>
  <si>
    <t>Խարսխային բարձակ</t>
  </si>
  <si>
    <r>
      <t xml:space="preserve">Խարսխային սեղմակ                         </t>
    </r>
    <r>
      <rPr>
        <sz val="14"/>
        <color theme="1"/>
        <rFont val="Arial Armenian"/>
        <family val="2"/>
      </rPr>
      <t>ЗАН</t>
    </r>
    <r>
      <rPr>
        <sz val="12"/>
        <color theme="1"/>
        <rFont val="Arial Armenian"/>
        <family val="2"/>
      </rPr>
      <t xml:space="preserve"> 16-35/1000</t>
    </r>
  </si>
  <si>
    <t>Խարսխային սեղմակ</t>
  </si>
  <si>
    <t>Միջանկյալ կախման կոմպլեկտ ES1500E</t>
  </si>
  <si>
    <t>Միջանկյալ կախման կոմպլեկտ</t>
  </si>
  <si>
    <t>Ձգովի շրջակապ  CSL180</t>
  </si>
  <si>
    <t>Ձգովի շրջակապ</t>
  </si>
  <si>
    <r>
      <t>Ճյուղավորման ծակող սեղմակ   (16-95/4-35մմ</t>
    </r>
    <r>
      <rPr>
        <sz val="12"/>
        <color theme="1"/>
        <rFont val="Calibri"/>
        <family val="2"/>
        <charset val="204"/>
      </rPr>
      <t>²</t>
    </r>
    <r>
      <rPr>
        <sz val="14"/>
        <color theme="1"/>
        <rFont val="Calibri"/>
        <family val="2"/>
        <charset val="204"/>
      </rPr>
      <t xml:space="preserve"> ) CT70A</t>
    </r>
  </si>
  <si>
    <t>Ճյուղավորման ծակող սեղմակ</t>
  </si>
  <si>
    <t>Լուսատուների սնուցում և կառավարում</t>
  </si>
  <si>
    <t>8-402-2</t>
  </si>
  <si>
    <r>
      <t>Ճյուղավորման ծակող սեղմակ   (16-95/1.5-10մմ</t>
    </r>
    <r>
      <rPr>
        <sz val="12"/>
        <color theme="1"/>
        <rFont val="Calibri"/>
        <family val="2"/>
        <charset val="204"/>
      </rPr>
      <t>²</t>
    </r>
    <r>
      <rPr>
        <sz val="14"/>
        <color theme="1"/>
        <rFont val="Calibri"/>
        <family val="2"/>
        <charset val="204"/>
      </rPr>
      <t xml:space="preserve"> ) ER95-13</t>
    </r>
  </si>
  <si>
    <t>Սկց - 84  1-173</t>
  </si>
  <si>
    <t>Լուսավորության կառավարման վահան 16Ա, IP65, ЯУО 9602-3274 (16A ФР) У2</t>
  </si>
  <si>
    <t>Կառավարման վահան  16Ա</t>
  </si>
  <si>
    <t>լ-զմ</t>
  </si>
  <si>
    <t>8-418-1</t>
  </si>
  <si>
    <t>Ճկախողովակ d=16մմ</t>
  </si>
  <si>
    <r>
      <t>Ալյումինե հաղորդալարի անցկացում 3*2.5մմ</t>
    </r>
    <r>
      <rPr>
        <sz val="12"/>
        <color theme="1"/>
        <rFont val="Calibri"/>
        <family val="2"/>
        <charset val="204"/>
      </rPr>
      <t xml:space="preserve">²  </t>
    </r>
    <r>
      <rPr>
        <sz val="14"/>
        <color theme="1"/>
        <rFont val="Calibri"/>
        <family val="2"/>
        <charset val="204"/>
      </rPr>
      <t>АППВ</t>
    </r>
  </si>
  <si>
    <t>1-962</t>
  </si>
  <si>
    <r>
      <t xml:space="preserve">Բնահողի քանդում ձեռքով </t>
    </r>
    <r>
      <rPr>
        <sz val="14"/>
        <color theme="1"/>
        <rFont val="Arial Armenian"/>
        <family val="2"/>
      </rPr>
      <t>IV</t>
    </r>
    <r>
      <rPr>
        <sz val="12"/>
        <color theme="1"/>
        <rFont val="Arial Armenian"/>
        <family val="2"/>
      </rPr>
      <t xml:space="preserve"> կարգի </t>
    </r>
  </si>
  <si>
    <t>Լուսավորության հենասյուների հիմքերի հողային աշխատանքներ</t>
  </si>
  <si>
    <t>Նախաշերտի լիցք տոփանումով տեղի միասեռ բնահողից (առանց շինարարական աղբ և խիճ)</t>
  </si>
  <si>
    <t>Բետոն B-12.5</t>
  </si>
  <si>
    <t>33-621</t>
  </si>
  <si>
    <t>Մետաղական հենասյուների տեղադրում (առանց նյութի արժեքի)</t>
  </si>
  <si>
    <t>Մետաղական հենասյուների յուղաներկում (2 անգամ)</t>
  </si>
  <si>
    <t xml:space="preserve">Մետաղական խողովակ 48*3մմ </t>
  </si>
  <si>
    <t>Մետաղական թերթ 2մմ հաստ.</t>
  </si>
  <si>
    <t>Մետաղական թերթ 2մմ</t>
  </si>
  <si>
    <t>Մետ. խող. 48*3մմ</t>
  </si>
  <si>
    <t>Հենասյուն Հ1</t>
  </si>
  <si>
    <t xml:space="preserve">Մետաղական խողովակ 127*2,5մմ </t>
  </si>
  <si>
    <t>Մետ. խող. 127*2,5մմ</t>
  </si>
  <si>
    <t xml:space="preserve">Մետաղական խողովակ 108*4մմ </t>
  </si>
  <si>
    <t>Մետ. խող. 108*4մմ</t>
  </si>
  <si>
    <t xml:space="preserve">                                   Կազմեց՝                                              Ն. Սարդարյան</t>
  </si>
  <si>
    <r>
      <t>Հաղորդալար 3*2.5մմ</t>
    </r>
    <r>
      <rPr>
        <sz val="12"/>
        <color theme="1"/>
        <rFont val="Calibri"/>
        <family val="2"/>
        <charset val="204"/>
      </rPr>
      <t xml:space="preserve">²  </t>
    </r>
    <r>
      <rPr>
        <sz val="14"/>
        <color theme="1"/>
        <rFont val="Calibri"/>
        <family val="2"/>
        <charset val="204"/>
      </rPr>
      <t>АППВ</t>
    </r>
  </si>
  <si>
    <t>1-970
81-4</t>
  </si>
  <si>
    <t xml:space="preserve">   ա - Տրանսպորտային ծախսերը հաշվի արնող գործակից                                - 1.088</t>
  </si>
  <si>
    <t>Լուսավորության համակարգի կառուցում</t>
  </si>
  <si>
    <t>լուսավորության համակարգի կառուցման նախագծա-նախահաշվային փաստաթղթերը</t>
  </si>
  <si>
    <t xml:space="preserve"> կազմված են շինարարական աշխատանքների գործող  գների  հաշվարկների  մեթոդական</t>
  </si>
  <si>
    <t xml:space="preserve"> ցուցումների հիման վրա, որը հաստատված է թիվ թ 68,69 առ 21.08.2001թ. և թ 1656-Ն առ </t>
  </si>
  <si>
    <t xml:space="preserve">Ամրան A - 500c   16մմ </t>
  </si>
  <si>
    <t>Փողոցային լուսավորության լուսադիոդային լուսատուի տեղադրում 165-240Վ,  45Վտ,  7020Լմ, առնվազն 156Լմ/Վտ և ավել, 4000-5000Կ, IP66, երաշխիք 36ամիս</t>
  </si>
  <si>
    <t>Փողոցային լուսավորության լուսադիոդային լուսատուի տեղադրում 165-240Վ,  25Վտ,  3800Լմ, առնվազն 152Լմ/Վտ և ավել, 4000-5000Կ, IP66, երաշխիք 36ամիս</t>
  </si>
  <si>
    <t>Լուսադիոդային լուսատու   45Վտ</t>
  </si>
  <si>
    <t>Լուսադիոդային լուսատու   25Վտ</t>
  </si>
  <si>
    <t>Հաղորդալար 2*16 + 1*25 - 0.66/1 մմ²  СИП-2А</t>
  </si>
  <si>
    <t>6. Ժամանակավոր կառույցների և շենքերի կառուցման արժեքը                     - 2,4% համաձայն</t>
  </si>
  <si>
    <t>7. Ձմեռային պայմաններում կատարվող համար լրացուցիչ ծախսեր             - 0,48% համաձայն</t>
  </si>
  <si>
    <t>Ապամոնտաժային աշխատանքներ</t>
  </si>
  <si>
    <t>Գոյություն ունեցող գործող ցանցի ապամոնտաժ</t>
  </si>
  <si>
    <t>Գոյություն ունեցող լուսատուներով հենասյուների ապամոնտաժ</t>
  </si>
  <si>
    <t>Գոյություն ունեցող 2x(1x16) քմմ կտրվածքի հաղորդալարի ապամոնտաժ</t>
  </si>
  <si>
    <t>ՀՀ Շիրակի մարզի Աշոցք համայնքի Սարագյուղ բնակավայրի 1-ին, 2-րդև 3-րդ փողոցների լուսավորության համակարգի կառուցում</t>
  </si>
  <si>
    <t xml:space="preserve">ՀՀ Շիրակի մարզի Աշոցք համայնքի Սարագյուղ բնակավայրի 1-ին, 2-րդ և 3-րդ փողոցների </t>
  </si>
  <si>
    <t>Ծավալաթերթ-նախահաշիվ</t>
  </si>
  <si>
    <t>Արժեքը ըստ ծավալաթերթի  -</t>
  </si>
  <si>
    <t xml:space="preserve">Առանց հետ վերադարձվող գումարի - </t>
  </si>
  <si>
    <t>ԱԱՀ       20%</t>
  </si>
  <si>
    <t xml:space="preserve">Կազմեց՝                      </t>
  </si>
  <si>
    <t xml:space="preserve">Ն. Սարդարյան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</si>
</sst>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.000"/>
    <numFmt numFmtId="165" formatCode="0.0%"/>
    <numFmt numFmtId="166" formatCode="0.0"/>
    <numFmt numFmtId="167" formatCode="0.0000"/>
    <numFmt numFmtId="168" formatCode="0.00000"/>
  </numFmts>
  <fonts count="24" x14ac:knownFonts="1">
    <font>
      <sz val="11"/>
      <color theme="1"/>
      <name val="Calibri"/>
      <family val="2"/>
      <scheme val="minor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sz val="18"/>
      <color theme="1"/>
      <name val="Arial Armenian"/>
      <family val="2"/>
    </font>
    <font>
      <sz val="14"/>
      <color theme="1"/>
      <name val="Arial Armenian"/>
      <family val="2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</font>
    <font>
      <b/>
      <sz val="14"/>
      <color theme="1"/>
      <name val="Arial Armenian"/>
      <family val="2"/>
    </font>
    <font>
      <b/>
      <sz val="22"/>
      <color theme="1"/>
      <name val="Arial Armenian"/>
      <family val="2"/>
    </font>
    <font>
      <sz val="12"/>
      <name val="Arial Armenian"/>
      <family val="2"/>
    </font>
    <font>
      <sz val="8"/>
      <name val="Calibri"/>
      <family val="2"/>
      <scheme val="minor"/>
    </font>
    <font>
      <sz val="14"/>
      <color theme="1"/>
      <name val="Calibri"/>
      <family val="2"/>
      <charset val="204"/>
    </font>
    <font>
      <sz val="12"/>
      <color rgb="FFFF0000"/>
      <name val="Arial Armenian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Arial Armenian"/>
      <family val="2"/>
    </font>
    <font>
      <sz val="10"/>
      <name val="Arial"/>
      <family val="2"/>
      <charset val="204"/>
    </font>
    <font>
      <b/>
      <sz val="13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3"/>
      <color theme="1"/>
      <name val="Arial Armenian"/>
      <family val="2"/>
    </font>
    <font>
      <b/>
      <sz val="14"/>
      <color theme="1"/>
      <name val="Calibri"/>
      <family val="2"/>
      <charset val="204"/>
      <scheme val="minor"/>
    </font>
    <font>
      <b/>
      <sz val="20"/>
      <color theme="1"/>
      <name val="Arial Armenian"/>
      <family val="2"/>
    </font>
    <font>
      <sz val="12"/>
      <color theme="0"/>
      <name val="Arial Armenian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8">
    <xf numFmtId="0" fontId="0" fillId="0" borderId="0"/>
    <xf numFmtId="0" fontId="14" fillId="0" borderId="0"/>
    <xf numFmtId="0" fontId="14" fillId="0" borderId="0"/>
    <xf numFmtId="0" fontId="14" fillId="0" borderId="0"/>
    <xf numFmtId="9" fontId="15" fillId="0" borderId="0" applyFont="0" applyFill="0" applyBorder="0" applyAlignment="0" applyProtection="0"/>
    <xf numFmtId="0" fontId="17" fillId="0" borderId="0"/>
    <xf numFmtId="0" fontId="17" fillId="0" borderId="0"/>
    <xf numFmtId="0" fontId="19" fillId="0" borderId="0"/>
  </cellStyleXfs>
  <cellXfs count="199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/>
    </xf>
    <xf numFmtId="49" fontId="1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2" fontId="1" fillId="0" borderId="0" xfId="0" applyNumberFormat="1" applyFont="1" applyAlignment="1">
      <alignment horizontal="center" vertical="center"/>
    </xf>
    <xf numFmtId="2" fontId="1" fillId="0" borderId="0" xfId="0" applyNumberFormat="1" applyFont="1"/>
    <xf numFmtId="0" fontId="1" fillId="0" borderId="0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7" xfId="0" applyFont="1" applyBorder="1"/>
    <xf numFmtId="0" fontId="1" fillId="0" borderId="1" xfId="0" applyFont="1" applyBorder="1" applyAlignment="1">
      <alignment vertical="center"/>
    </xf>
    <xf numFmtId="0" fontId="1" fillId="0" borderId="10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2" fillId="0" borderId="2" xfId="0" applyFont="1" applyBorder="1"/>
    <xf numFmtId="0" fontId="1" fillId="0" borderId="1" xfId="0" applyFont="1" applyBorder="1"/>
    <xf numFmtId="0" fontId="1" fillId="0" borderId="1" xfId="0" applyFont="1" applyBorder="1" applyAlignment="1">
      <alignment vertical="center" wrapText="1"/>
    </xf>
    <xf numFmtId="2" fontId="1" fillId="0" borderId="1" xfId="0" applyNumberFormat="1" applyFont="1" applyBorder="1"/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/>
    <xf numFmtId="165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wrapText="1"/>
    </xf>
    <xf numFmtId="10" fontId="1" fillId="0" borderId="1" xfId="0" applyNumberFormat="1" applyFont="1" applyBorder="1" applyAlignment="1">
      <alignment horizontal="center"/>
    </xf>
    <xf numFmtId="9" fontId="1" fillId="0" borderId="1" xfId="0" applyNumberFormat="1" applyFont="1" applyBorder="1" applyAlignment="1">
      <alignment horizontal="center" vertical="center"/>
    </xf>
    <xf numFmtId="164" fontId="1" fillId="0" borderId="0" xfId="0" applyNumberFormat="1" applyFont="1"/>
    <xf numFmtId="0" fontId="1" fillId="0" borderId="0" xfId="0" applyFont="1" applyBorder="1" applyAlignment="1">
      <alignment horizontal="right" vertical="center" wrapText="1"/>
    </xf>
    <xf numFmtId="0" fontId="5" fillId="0" borderId="0" xfId="0" applyFont="1"/>
    <xf numFmtId="0" fontId="5" fillId="0" borderId="0" xfId="0" applyFont="1" applyAlignment="1">
      <alignment vertical="center"/>
    </xf>
    <xf numFmtId="0" fontId="5" fillId="0" borderId="0" xfId="0" applyFont="1" applyAlignment="1"/>
    <xf numFmtId="2" fontId="5" fillId="0" borderId="0" xfId="0" applyNumberFormat="1" applyFont="1" applyAlignment="1"/>
    <xf numFmtId="0" fontId="1" fillId="0" borderId="0" xfId="0" applyFont="1" applyFill="1" applyAlignment="1">
      <alignment horizontal="center" vertical="center"/>
    </xf>
    <xf numFmtId="0" fontId="1" fillId="0" borderId="0" xfId="0" applyFont="1" applyFill="1"/>
    <xf numFmtId="0" fontId="1" fillId="0" borderId="0" xfId="0" applyFont="1" applyBorder="1"/>
    <xf numFmtId="0" fontId="1" fillId="0" borderId="0" xfId="0" applyFont="1" applyBorder="1" applyAlignment="1">
      <alignment vertical="center" wrapText="1"/>
    </xf>
    <xf numFmtId="2" fontId="1" fillId="0" borderId="0" xfId="0" applyNumberFormat="1" applyFont="1" applyBorder="1"/>
    <xf numFmtId="0" fontId="7" fillId="0" borderId="0" xfId="0" applyFont="1"/>
    <xf numFmtId="0" fontId="5" fillId="0" borderId="0" xfId="0" applyFont="1" applyAlignment="1">
      <alignment horizontal="left" vertical="center"/>
    </xf>
    <xf numFmtId="0" fontId="1" fillId="0" borderId="0" xfId="0" applyFont="1"/>
    <xf numFmtId="0" fontId="1" fillId="0" borderId="3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1" fillId="0" borderId="9" xfId="0" applyFont="1" applyBorder="1" applyAlignment="1">
      <alignment vertical="center"/>
    </xf>
    <xf numFmtId="0" fontId="2" fillId="0" borderId="12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1" fontId="2" fillId="0" borderId="11" xfId="0" applyNumberFormat="1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1" fillId="0" borderId="3" xfId="0" applyFont="1" applyBorder="1" applyAlignment="1">
      <alignment horizontal="left" vertical="center" wrapText="1"/>
    </xf>
    <xf numFmtId="0" fontId="1" fillId="0" borderId="5" xfId="0" applyFont="1" applyFill="1" applyBorder="1" applyAlignment="1">
      <alignment vertical="center"/>
    </xf>
    <xf numFmtId="0" fontId="1" fillId="0" borderId="3" xfId="0" applyFont="1" applyFill="1" applyBorder="1" applyAlignment="1">
      <alignment vertical="center"/>
    </xf>
    <xf numFmtId="0" fontId="2" fillId="0" borderId="11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/>
    </xf>
    <xf numFmtId="0" fontId="2" fillId="0" borderId="0" xfId="0" applyFont="1" applyAlignment="1">
      <alignment vertical="center"/>
    </xf>
    <xf numFmtId="0" fontId="8" fillId="0" borderId="0" xfId="0" applyFont="1" applyAlignment="1">
      <alignment horizontal="right" vertical="center"/>
    </xf>
    <xf numFmtId="2" fontId="2" fillId="0" borderId="0" xfId="0" applyNumberFormat="1" applyFont="1" applyFill="1" applyAlignment="1">
      <alignment vertical="center"/>
    </xf>
    <xf numFmtId="0" fontId="1" fillId="0" borderId="0" xfId="0" applyFont="1" applyAlignment="1">
      <alignment horizontal="right" vertical="center"/>
    </xf>
    <xf numFmtId="0" fontId="2" fillId="0" borderId="0" xfId="0" applyFont="1" applyBorder="1" applyAlignment="1">
      <alignment horizontal="right" vertical="center"/>
    </xf>
    <xf numFmtId="0" fontId="1" fillId="0" borderId="0" xfId="0" applyFont="1"/>
    <xf numFmtId="2" fontId="1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2" fontId="1" fillId="0" borderId="20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2" fontId="1" fillId="0" borderId="2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2" fontId="1" fillId="0" borderId="3" xfId="0" applyNumberFormat="1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/>
    </xf>
    <xf numFmtId="0" fontId="1" fillId="0" borderId="20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2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49" fontId="1" fillId="0" borderId="20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5" fillId="0" borderId="0" xfId="0" applyFont="1" applyAlignment="1">
      <alignment horizontal="left" vertical="center"/>
    </xf>
    <xf numFmtId="0" fontId="9" fillId="0" borderId="0" xfId="0" applyFont="1" applyAlignment="1">
      <alignment vertical="center" wrapText="1"/>
    </xf>
    <xf numFmtId="0" fontId="8" fillId="0" borderId="0" xfId="0" applyFont="1" applyAlignment="1">
      <alignment horizontal="left" vertical="top" wrapText="1"/>
    </xf>
    <xf numFmtId="1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/>
    </xf>
    <xf numFmtId="2" fontId="2" fillId="0" borderId="0" xfId="0" applyNumberFormat="1" applyFont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2" fontId="4" fillId="0" borderId="0" xfId="0" applyNumberFormat="1" applyFont="1" applyAlignment="1">
      <alignment horizontal="center" vertical="center"/>
    </xf>
    <xf numFmtId="1" fontId="1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1" fontId="2" fillId="0" borderId="2" xfId="0" applyNumberFormat="1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165" fontId="1" fillId="0" borderId="1" xfId="0" applyNumberFormat="1" applyFont="1" applyFill="1" applyBorder="1" applyAlignment="1">
      <alignment horizontal="center" vertical="center"/>
    </xf>
    <xf numFmtId="168" fontId="2" fillId="0" borderId="0" xfId="0" applyNumberFormat="1" applyFont="1" applyBorder="1" applyAlignment="1">
      <alignment horizontal="right" vertical="center"/>
    </xf>
    <xf numFmtId="49" fontId="1" fillId="0" borderId="1" xfId="0" applyNumberFormat="1" applyFont="1" applyBorder="1"/>
    <xf numFmtId="0" fontId="2" fillId="0" borderId="1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7" fillId="0" borderId="0" xfId="0" applyFont="1" applyAlignment="1">
      <alignment horizontal="center" vertical="center"/>
    </xf>
    <xf numFmtId="0" fontId="13" fillId="0" borderId="0" xfId="0" applyFont="1"/>
    <xf numFmtId="2" fontId="10" fillId="0" borderId="1" xfId="0" applyNumberFormat="1" applyFont="1" applyBorder="1" applyAlignment="1">
      <alignment horizontal="center" vertical="center"/>
    </xf>
    <xf numFmtId="49" fontId="10" fillId="0" borderId="1" xfId="0" applyNumberFormat="1" applyFont="1" applyBorder="1" applyAlignment="1">
      <alignment horizontal="center" vertical="center"/>
    </xf>
    <xf numFmtId="0" fontId="10" fillId="0" borderId="0" xfId="0" applyFont="1"/>
    <xf numFmtId="0" fontId="2" fillId="0" borderId="0" xfId="0" applyFont="1" applyAlignment="1">
      <alignment horizontal="right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49" fontId="1" fillId="0" borderId="1" xfId="4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/>
    </xf>
    <xf numFmtId="167" fontId="1" fillId="0" borderId="20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49" fontId="16" fillId="0" borderId="20" xfId="0" applyNumberFormat="1" applyFont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  <xf numFmtId="49" fontId="1" fillId="0" borderId="1" xfId="0" applyNumberFormat="1" applyFont="1" applyFill="1" applyBorder="1" applyAlignment="1">
      <alignment horizontal="center" vertical="center"/>
    </xf>
    <xf numFmtId="0" fontId="1" fillId="0" borderId="20" xfId="0" applyFont="1" applyFill="1" applyBorder="1" applyAlignment="1">
      <alignment horizontal="center" vertical="center"/>
    </xf>
    <xf numFmtId="49" fontId="1" fillId="0" borderId="20" xfId="0" applyNumberFormat="1" applyFont="1" applyFill="1" applyBorder="1" applyAlignment="1">
      <alignment horizontal="center" vertical="center"/>
    </xf>
    <xf numFmtId="49" fontId="1" fillId="0" borderId="3" xfId="0" applyNumberFormat="1" applyFont="1" applyFill="1" applyBorder="1" applyAlignment="1">
      <alignment horizontal="center" vertical="center"/>
    </xf>
    <xf numFmtId="1" fontId="1" fillId="0" borderId="3" xfId="0" applyNumberFormat="1" applyFont="1" applyFill="1" applyBorder="1" applyAlignment="1">
      <alignment horizontal="center" vertical="center"/>
    </xf>
    <xf numFmtId="49" fontId="1" fillId="0" borderId="2" xfId="0" applyNumberFormat="1" applyFont="1" applyFill="1" applyBorder="1" applyAlignment="1">
      <alignment horizontal="center" vertical="center"/>
    </xf>
    <xf numFmtId="1" fontId="1" fillId="0" borderId="2" xfId="0" applyNumberFormat="1" applyFont="1" applyFill="1" applyBorder="1" applyAlignment="1">
      <alignment horizontal="center" vertical="center"/>
    </xf>
    <xf numFmtId="166" fontId="10" fillId="0" borderId="1" xfId="0" applyNumberFormat="1" applyFont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20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0" fillId="0" borderId="1" xfId="0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/>
    </xf>
    <xf numFmtId="0" fontId="16" fillId="0" borderId="2" xfId="0" applyFont="1" applyBorder="1" applyAlignment="1">
      <alignment horizontal="left" vertical="center" wrapText="1"/>
    </xf>
    <xf numFmtId="1" fontId="10" fillId="0" borderId="1" xfId="0" applyNumberFormat="1" applyFont="1" applyFill="1" applyBorder="1" applyAlignment="1">
      <alignment horizontal="center" vertical="center"/>
    </xf>
    <xf numFmtId="166" fontId="1" fillId="0" borderId="20" xfId="0" applyNumberFormat="1" applyFont="1" applyFill="1" applyBorder="1" applyAlignment="1">
      <alignment horizontal="center" vertical="center"/>
    </xf>
    <xf numFmtId="2" fontId="1" fillId="0" borderId="20" xfId="0" applyNumberFormat="1" applyFont="1" applyFill="1" applyBorder="1" applyAlignment="1">
      <alignment horizontal="center" vertical="center"/>
    </xf>
    <xf numFmtId="0" fontId="20" fillId="0" borderId="2" xfId="0" applyFont="1" applyBorder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 wrapText="1"/>
    </xf>
    <xf numFmtId="2" fontId="10" fillId="2" borderId="1" xfId="0" applyNumberFormat="1" applyFont="1" applyFill="1" applyBorder="1" applyAlignment="1">
      <alignment horizontal="center" vertical="center"/>
    </xf>
    <xf numFmtId="2" fontId="1" fillId="2" borderId="1" xfId="0" applyNumberFormat="1" applyFont="1" applyFill="1" applyBorder="1" applyAlignment="1">
      <alignment horizontal="center" vertical="center"/>
    </xf>
    <xf numFmtId="2" fontId="1" fillId="2" borderId="20" xfId="0" applyNumberFormat="1" applyFont="1" applyFill="1" applyBorder="1" applyAlignment="1">
      <alignment horizontal="center" vertical="center"/>
    </xf>
    <xf numFmtId="0" fontId="1" fillId="2" borderId="0" xfId="0" applyFont="1" applyFill="1"/>
    <xf numFmtId="0" fontId="22" fillId="0" borderId="0" xfId="0" applyFont="1" applyAlignment="1">
      <alignment horizontal="center" vertical="center" wrapText="1"/>
    </xf>
    <xf numFmtId="2" fontId="1" fillId="0" borderId="0" xfId="0" applyNumberFormat="1" applyFont="1" applyAlignment="1">
      <alignment horizontal="right" vertical="center"/>
    </xf>
    <xf numFmtId="0" fontId="1" fillId="0" borderId="0" xfId="0" applyFont="1" applyAlignment="1">
      <alignment horizontal="left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/>
    <xf numFmtId="0" fontId="1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5" fillId="2" borderId="0" xfId="0" applyFont="1" applyFill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left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2" fontId="1" fillId="0" borderId="0" xfId="0" applyNumberFormat="1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23" xfId="0" applyFont="1" applyBorder="1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 wrapText="1"/>
    </xf>
    <xf numFmtId="2" fontId="1" fillId="0" borderId="0" xfId="0" applyNumberFormat="1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4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1" fillId="0" borderId="20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2" fontId="1" fillId="0" borderId="5" xfId="0" applyNumberFormat="1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0" fontId="21" fillId="0" borderId="0" xfId="0" applyFont="1" applyAlignment="1">
      <alignment horizontal="center" vertical="center" wrapText="1"/>
    </xf>
    <xf numFmtId="0" fontId="23" fillId="0" borderId="0" xfId="0" applyFont="1"/>
    <xf numFmtId="2" fontId="23" fillId="0" borderId="0" xfId="0" applyNumberFormat="1" applyFont="1"/>
  </cellXfs>
  <cellStyles count="8">
    <cellStyle name="Normal 3" xfId="2"/>
    <cellStyle name="Normal 3 2" xfId="6"/>
    <cellStyle name="Normal 6" xfId="3"/>
    <cellStyle name="Обычный" xfId="0" builtinId="0"/>
    <cellStyle name="Обычный 2" xfId="1"/>
    <cellStyle name="Обычный 3" xfId="5"/>
    <cellStyle name="Обычный 4" xfId="7"/>
    <cellStyle name="Процентный" xfId="4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printerSettings" Target="../printerSettings/printerSettings4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8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1.bin"/><Relationship Id="rId2" Type="http://schemas.openxmlformats.org/officeDocument/2006/relationships/printerSettings" Target="../printerSettings/printerSettings10.bin"/><Relationship Id="rId1" Type="http://schemas.openxmlformats.org/officeDocument/2006/relationships/printerSettings" Target="../printerSettings/printerSettings9.bin"/><Relationship Id="rId4" Type="http://schemas.openxmlformats.org/officeDocument/2006/relationships/printerSettings" Target="../printerSettings/printerSettings1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J31"/>
  <sheetViews>
    <sheetView zoomScaleNormal="100" workbookViewId="0">
      <selection activeCell="L9" sqref="L9"/>
    </sheetView>
  </sheetViews>
  <sheetFormatPr defaultRowHeight="15.75" x14ac:dyDescent="0.25"/>
  <cols>
    <col min="1" max="6" width="9.140625" style="33"/>
    <col min="7" max="7" width="11" style="33" customWidth="1"/>
    <col min="8" max="9" width="9.140625" style="33"/>
    <col min="10" max="10" width="12.7109375" style="33" customWidth="1"/>
    <col min="11" max="16384" width="9.140625" style="33"/>
  </cols>
  <sheetData>
    <row r="1" spans="1:10" ht="21" customHeight="1" x14ac:dyDescent="0.25"/>
    <row r="2" spans="1:10" s="34" customFormat="1" ht="19.5" customHeight="1" x14ac:dyDescent="0.25">
      <c r="A2" s="159" t="s">
        <v>64</v>
      </c>
      <c r="B2" s="159"/>
      <c r="C2" s="159"/>
      <c r="D2" s="159"/>
      <c r="E2" s="159"/>
      <c r="F2" s="159"/>
      <c r="G2" s="159"/>
      <c r="H2" s="159"/>
      <c r="I2" s="159"/>
      <c r="J2" s="159"/>
    </row>
    <row r="3" spans="1:10" s="34" customFormat="1" ht="92.25" customHeight="1" x14ac:dyDescent="0.25">
      <c r="A3" s="160" t="s">
        <v>196</v>
      </c>
      <c r="B3" s="160"/>
      <c r="C3" s="160"/>
      <c r="D3" s="160"/>
      <c r="E3" s="160"/>
      <c r="F3" s="160"/>
      <c r="G3" s="160"/>
      <c r="H3" s="160"/>
      <c r="I3" s="160"/>
      <c r="J3" s="160"/>
    </row>
    <row r="4" spans="1:10" s="34" customFormat="1" ht="19.5" customHeight="1" x14ac:dyDescent="0.25">
      <c r="A4" s="158" t="s">
        <v>197</v>
      </c>
      <c r="B4" s="158"/>
      <c r="C4" s="158"/>
      <c r="D4" s="158"/>
      <c r="E4" s="158"/>
      <c r="F4" s="158"/>
      <c r="G4" s="158"/>
      <c r="H4" s="158"/>
      <c r="I4" s="158"/>
      <c r="J4" s="158"/>
    </row>
    <row r="5" spans="1:10" s="34" customFormat="1" ht="19.5" customHeight="1" x14ac:dyDescent="0.25">
      <c r="A5" s="161" t="s">
        <v>181</v>
      </c>
      <c r="B5" s="161"/>
      <c r="C5" s="161"/>
      <c r="D5" s="161"/>
      <c r="E5" s="161"/>
      <c r="F5" s="161"/>
      <c r="G5" s="161"/>
      <c r="H5" s="161"/>
      <c r="I5" s="161"/>
      <c r="J5" s="161"/>
    </row>
    <row r="6" spans="1:10" s="34" customFormat="1" ht="16.5" customHeight="1" x14ac:dyDescent="0.25">
      <c r="A6" s="158" t="s">
        <v>182</v>
      </c>
      <c r="B6" s="158"/>
      <c r="C6" s="158"/>
      <c r="D6" s="158"/>
      <c r="E6" s="158"/>
      <c r="F6" s="158"/>
      <c r="G6" s="158"/>
      <c r="H6" s="158"/>
      <c r="I6" s="158"/>
      <c r="J6" s="158"/>
    </row>
    <row r="7" spans="1:10" s="34" customFormat="1" ht="19.5" customHeight="1" x14ac:dyDescent="0.25">
      <c r="A7" s="157" t="s">
        <v>183</v>
      </c>
      <c r="B7" s="157"/>
      <c r="C7" s="157"/>
      <c r="D7" s="157"/>
      <c r="E7" s="157"/>
      <c r="F7" s="157"/>
      <c r="G7" s="157"/>
      <c r="H7" s="157"/>
      <c r="I7" s="157"/>
      <c r="J7" s="157"/>
    </row>
    <row r="8" spans="1:10" s="34" customFormat="1" ht="19.5" customHeight="1" x14ac:dyDescent="0.25">
      <c r="A8" s="81" t="s">
        <v>117</v>
      </c>
      <c r="B8" s="43"/>
      <c r="C8" s="43"/>
      <c r="D8" s="43"/>
      <c r="E8" s="43"/>
      <c r="F8" s="43"/>
      <c r="G8" s="43"/>
      <c r="H8" s="43"/>
      <c r="I8" s="43"/>
      <c r="J8" s="43"/>
    </row>
    <row r="9" spans="1:10" s="34" customFormat="1" ht="19.5" customHeight="1" x14ac:dyDescent="0.25">
      <c r="A9" s="157" t="s">
        <v>125</v>
      </c>
      <c r="B9" s="157"/>
      <c r="C9" s="157"/>
      <c r="D9" s="157"/>
      <c r="E9" s="157"/>
      <c r="F9" s="157"/>
      <c r="G9" s="157"/>
      <c r="H9" s="157"/>
      <c r="I9" s="157"/>
      <c r="J9" s="157"/>
    </row>
    <row r="10" spans="1:10" s="34" customFormat="1" ht="19.5" customHeight="1" x14ac:dyDescent="0.25">
      <c r="A10" s="157" t="s">
        <v>65</v>
      </c>
      <c r="B10" s="157"/>
      <c r="C10" s="157"/>
      <c r="D10" s="157"/>
      <c r="E10" s="157"/>
      <c r="F10" s="157"/>
      <c r="G10" s="157"/>
      <c r="H10" s="157"/>
      <c r="I10" s="157"/>
      <c r="J10" s="157"/>
    </row>
    <row r="11" spans="1:10" s="34" customFormat="1" ht="19.5" customHeight="1" x14ac:dyDescent="0.25">
      <c r="A11" s="157" t="s">
        <v>66</v>
      </c>
      <c r="B11" s="157"/>
      <c r="C11" s="157"/>
      <c r="D11" s="157"/>
      <c r="E11" s="157"/>
      <c r="F11" s="157"/>
      <c r="G11" s="157"/>
      <c r="H11" s="157"/>
      <c r="I11" s="157"/>
      <c r="J11" s="157"/>
    </row>
    <row r="12" spans="1:10" s="34" customFormat="1" ht="19.5" customHeight="1" x14ac:dyDescent="0.25">
      <c r="A12" s="157" t="s">
        <v>67</v>
      </c>
      <c r="B12" s="157"/>
      <c r="C12" s="157"/>
      <c r="D12" s="157"/>
      <c r="E12" s="157"/>
      <c r="F12" s="157"/>
      <c r="G12" s="157"/>
      <c r="H12" s="157"/>
      <c r="I12" s="157"/>
      <c r="J12" s="157"/>
    </row>
    <row r="13" spans="1:10" s="34" customFormat="1" ht="19.5" customHeight="1" x14ac:dyDescent="0.25">
      <c r="A13" s="157" t="s">
        <v>179</v>
      </c>
      <c r="B13" s="157"/>
      <c r="C13" s="157"/>
      <c r="D13" s="157"/>
      <c r="E13" s="157"/>
      <c r="F13" s="157"/>
      <c r="G13" s="157"/>
      <c r="H13" s="157"/>
      <c r="I13" s="157"/>
      <c r="J13" s="157"/>
    </row>
    <row r="14" spans="1:10" s="34" customFormat="1" ht="19.5" customHeight="1" x14ac:dyDescent="0.25">
      <c r="A14" s="157" t="s">
        <v>68</v>
      </c>
      <c r="B14" s="157"/>
      <c r="C14" s="157"/>
      <c r="D14" s="157"/>
      <c r="E14" s="157"/>
      <c r="F14" s="157"/>
      <c r="G14" s="157"/>
      <c r="H14" s="157"/>
      <c r="I14" s="157"/>
      <c r="J14" s="157"/>
    </row>
    <row r="15" spans="1:10" s="34" customFormat="1" ht="19.5" customHeight="1" x14ac:dyDescent="0.25">
      <c r="A15" s="157" t="s">
        <v>69</v>
      </c>
      <c r="B15" s="157"/>
      <c r="C15" s="157"/>
      <c r="D15" s="157"/>
      <c r="E15" s="157"/>
      <c r="F15" s="157"/>
      <c r="G15" s="157"/>
      <c r="H15" s="157"/>
      <c r="I15" s="157"/>
      <c r="J15" s="157"/>
    </row>
    <row r="16" spans="1:10" s="34" customFormat="1" ht="19.5" customHeight="1" x14ac:dyDescent="0.25">
      <c r="A16" s="157" t="s">
        <v>122</v>
      </c>
      <c r="B16" s="157"/>
      <c r="C16" s="157"/>
      <c r="D16" s="157"/>
      <c r="E16" s="157"/>
      <c r="F16" s="157"/>
      <c r="G16" s="157"/>
      <c r="H16" s="157"/>
      <c r="I16" s="157"/>
      <c r="J16" s="157"/>
    </row>
    <row r="17" spans="1:10" s="34" customFormat="1" ht="19.5" customHeight="1" x14ac:dyDescent="0.25">
      <c r="A17" s="157" t="s">
        <v>123</v>
      </c>
      <c r="B17" s="157"/>
      <c r="C17" s="157"/>
      <c r="D17" s="157"/>
      <c r="E17" s="157"/>
      <c r="F17" s="157"/>
      <c r="G17" s="157"/>
      <c r="H17" s="157"/>
      <c r="I17" s="157"/>
      <c r="J17" s="157"/>
    </row>
    <row r="18" spans="1:10" s="34" customFormat="1" ht="19.5" customHeight="1" x14ac:dyDescent="0.25">
      <c r="A18" s="157" t="s">
        <v>70</v>
      </c>
      <c r="B18" s="157"/>
      <c r="C18" s="157"/>
      <c r="D18" s="157"/>
      <c r="E18" s="157"/>
      <c r="F18" s="157"/>
      <c r="G18" s="157"/>
      <c r="H18" s="157"/>
      <c r="I18" s="157"/>
      <c r="J18" s="157"/>
    </row>
    <row r="19" spans="1:10" s="34" customFormat="1" ht="19.5" customHeight="1" x14ac:dyDescent="0.25">
      <c r="A19" s="157" t="s">
        <v>71</v>
      </c>
      <c r="B19" s="157"/>
      <c r="C19" s="157"/>
      <c r="D19" s="157"/>
      <c r="E19" s="157"/>
      <c r="F19" s="157"/>
      <c r="G19" s="157"/>
      <c r="H19" s="157"/>
      <c r="I19" s="157"/>
      <c r="J19" s="157"/>
    </row>
    <row r="20" spans="1:10" s="34" customFormat="1" ht="19.5" customHeight="1" x14ac:dyDescent="0.25">
      <c r="A20" s="157" t="s">
        <v>190</v>
      </c>
      <c r="B20" s="157"/>
      <c r="C20" s="157"/>
      <c r="D20" s="157"/>
      <c r="E20" s="157"/>
      <c r="F20" s="157"/>
      <c r="G20" s="157"/>
      <c r="H20" s="157"/>
      <c r="I20" s="157"/>
      <c r="J20" s="157"/>
    </row>
    <row r="21" spans="1:10" s="34" customFormat="1" ht="19.5" customHeight="1" x14ac:dyDescent="0.25">
      <c r="A21" s="157" t="s">
        <v>72</v>
      </c>
      <c r="B21" s="157"/>
      <c r="C21" s="157"/>
      <c r="D21" s="157"/>
      <c r="E21" s="157"/>
      <c r="F21" s="157"/>
      <c r="G21" s="157"/>
      <c r="H21" s="157"/>
      <c r="I21" s="157"/>
      <c r="J21" s="157"/>
    </row>
    <row r="22" spans="1:10" s="34" customFormat="1" ht="19.5" customHeight="1" x14ac:dyDescent="0.25">
      <c r="A22" s="157" t="s">
        <v>191</v>
      </c>
      <c r="B22" s="157"/>
      <c r="C22" s="157"/>
      <c r="D22" s="157"/>
      <c r="E22" s="157"/>
      <c r="F22" s="157"/>
      <c r="G22" s="157"/>
      <c r="H22" s="157"/>
      <c r="I22" s="157"/>
      <c r="J22" s="157"/>
    </row>
    <row r="23" spans="1:10" s="34" customFormat="1" ht="19.5" customHeight="1" x14ac:dyDescent="0.25">
      <c r="A23" s="157" t="s">
        <v>73</v>
      </c>
      <c r="B23" s="157"/>
      <c r="C23" s="157"/>
      <c r="D23" s="157"/>
      <c r="E23" s="157"/>
      <c r="F23" s="157"/>
      <c r="G23" s="157"/>
      <c r="H23" s="157"/>
      <c r="I23" s="157"/>
      <c r="J23" s="157"/>
    </row>
    <row r="24" spans="1:10" s="34" customFormat="1" ht="19.5" customHeight="1" x14ac:dyDescent="0.25">
      <c r="A24" s="157" t="s">
        <v>124</v>
      </c>
      <c r="B24" s="157"/>
      <c r="C24" s="157"/>
      <c r="D24" s="157"/>
      <c r="E24" s="157"/>
      <c r="F24" s="157"/>
      <c r="G24" s="157"/>
      <c r="H24" s="157"/>
      <c r="I24" s="157"/>
      <c r="J24" s="157"/>
    </row>
    <row r="25" spans="1:10" s="34" customFormat="1" ht="19.5" customHeight="1" x14ac:dyDescent="0.25">
      <c r="A25" s="157" t="s">
        <v>104</v>
      </c>
      <c r="B25" s="157"/>
      <c r="C25" s="157"/>
      <c r="D25" s="157"/>
      <c r="E25" s="157"/>
      <c r="F25" s="157"/>
      <c r="G25" s="157"/>
      <c r="H25" s="157"/>
      <c r="I25" s="157"/>
      <c r="J25" s="157"/>
    </row>
    <row r="26" spans="1:10" s="34" customFormat="1" ht="19.5" customHeight="1" x14ac:dyDescent="0.25">
      <c r="A26" s="157" t="s">
        <v>74</v>
      </c>
      <c r="B26" s="157"/>
      <c r="C26" s="157"/>
      <c r="D26" s="157"/>
      <c r="E26" s="157"/>
      <c r="F26" s="157"/>
      <c r="G26" s="157"/>
      <c r="H26" s="157"/>
      <c r="I26" s="157"/>
      <c r="J26" s="157"/>
    </row>
    <row r="27" spans="1:10" s="34" customFormat="1" ht="19.5" customHeight="1" x14ac:dyDescent="0.25">
      <c r="A27" s="157" t="s">
        <v>75</v>
      </c>
      <c r="B27" s="157"/>
      <c r="C27" s="157"/>
      <c r="D27" s="157"/>
      <c r="E27" s="157"/>
      <c r="F27" s="157"/>
      <c r="G27" s="157"/>
      <c r="H27" s="157"/>
      <c r="I27" s="157"/>
      <c r="J27" s="157"/>
    </row>
    <row r="28" spans="1:10" x14ac:dyDescent="0.25">
      <c r="A28" s="163" t="s">
        <v>76</v>
      </c>
      <c r="B28" s="163"/>
      <c r="C28" s="163"/>
      <c r="D28" s="163"/>
      <c r="E28" s="163"/>
      <c r="F28" s="163"/>
      <c r="G28" s="163"/>
      <c r="H28" s="163"/>
      <c r="I28" s="163"/>
      <c r="J28" s="163"/>
    </row>
    <row r="29" spans="1:10" x14ac:dyDescent="0.25">
      <c r="A29" s="35" t="s">
        <v>77</v>
      </c>
      <c r="B29" s="35"/>
      <c r="C29" s="35"/>
      <c r="D29" s="35"/>
      <c r="E29" s="35"/>
      <c r="F29" s="35"/>
      <c r="G29" s="36">
        <f>Ամփոփ!H42</f>
        <v>12816.607834746475</v>
      </c>
      <c r="H29" s="35" t="s">
        <v>78</v>
      </c>
      <c r="I29" s="35"/>
      <c r="J29" s="35"/>
    </row>
    <row r="31" spans="1:10" ht="24" customHeight="1" x14ac:dyDescent="0.25">
      <c r="A31" s="162" t="s">
        <v>113</v>
      </c>
      <c r="B31" s="162"/>
      <c r="C31" s="162"/>
      <c r="D31" s="162"/>
      <c r="E31" s="162"/>
      <c r="F31" s="162"/>
      <c r="G31" s="162"/>
      <c r="H31" s="162"/>
      <c r="I31" s="162"/>
      <c r="J31" s="162"/>
    </row>
  </sheetData>
  <customSheetViews>
    <customSheetView guid="{FA36E8C9-C080-4D8C-B229-D03F3C81C123}">
      <selection activeCell="A11" sqref="A11:J11"/>
      <pageMargins left="0.47244094488188981" right="0" top="0.39370078740157483" bottom="0.15748031496062992" header="0.31496062992125984" footer="0.31496062992125984"/>
      <pageSetup paperSize="9" orientation="portrait" r:id="rId1"/>
    </customSheetView>
    <customSheetView guid="{0874A2B6-E6A5-4B5B-921E-124A1B309EAF}">
      <selection activeCell="A11" sqref="A11:J11"/>
      <pageMargins left="0.47244094488188981" right="0" top="0.39370078740157483" bottom="0.15748031496062992" header="0.31496062992125984" footer="0.31496062992125984"/>
      <pageSetup paperSize="9" orientation="portrait" r:id="rId2"/>
    </customSheetView>
    <customSheetView guid="{1F358DBD-36FC-472B-8F87-CCA9CB9C70EC}">
      <selection activeCell="A11" sqref="A11:J11"/>
      <pageMargins left="0.47244094488188981" right="0" top="0.39370078740157483" bottom="0.15748031496062992" header="0.31496062992125984" footer="0.31496062992125984"/>
      <pageSetup paperSize="9" orientation="portrait" r:id="rId3"/>
    </customSheetView>
  </customSheetViews>
  <mergeCells count="27">
    <mergeCell ref="A31:J31"/>
    <mergeCell ref="A27:J27"/>
    <mergeCell ref="A28:J28"/>
    <mergeCell ref="A21:J21"/>
    <mergeCell ref="A22:J22"/>
    <mergeCell ref="A23:J23"/>
    <mergeCell ref="A24:J24"/>
    <mergeCell ref="A25:J25"/>
    <mergeCell ref="A26:J26"/>
    <mergeCell ref="A20:J20"/>
    <mergeCell ref="A9:J9"/>
    <mergeCell ref="A10:J10"/>
    <mergeCell ref="A11:J11"/>
    <mergeCell ref="A12:J12"/>
    <mergeCell ref="A13:J13"/>
    <mergeCell ref="A14:J14"/>
    <mergeCell ref="A15:J15"/>
    <mergeCell ref="A16:J16"/>
    <mergeCell ref="A17:J17"/>
    <mergeCell ref="A18:J18"/>
    <mergeCell ref="A19:J19"/>
    <mergeCell ref="A7:J7"/>
    <mergeCell ref="A6:J6"/>
    <mergeCell ref="A2:J2"/>
    <mergeCell ref="A3:J3"/>
    <mergeCell ref="A4:J4"/>
    <mergeCell ref="A5:J5"/>
  </mergeCells>
  <pageMargins left="0.47244094488188981" right="0" top="0.39370078740157483" bottom="0.15748031496062992" header="0.31496062992125984" footer="0.31496062992125984"/>
  <pageSetup paperSize="9" orientation="portrait"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2:O51"/>
  <sheetViews>
    <sheetView tabSelected="1" topLeftCell="A4" workbookViewId="0">
      <selection activeCell="U12" sqref="U12"/>
    </sheetView>
  </sheetViews>
  <sheetFormatPr defaultRowHeight="15" x14ac:dyDescent="0.2"/>
  <cols>
    <col min="1" max="1" width="3.7109375" style="1" customWidth="1"/>
    <col min="2" max="2" width="8.140625" style="1" customWidth="1"/>
    <col min="3" max="3" width="37.28515625" style="1" customWidth="1"/>
    <col min="4" max="4" width="12.140625" style="1" customWidth="1"/>
    <col min="5" max="5" width="10.140625" style="1" customWidth="1"/>
    <col min="6" max="7" width="9.28515625" style="1" customWidth="1"/>
    <col min="8" max="8" width="14.28515625" style="1" customWidth="1"/>
    <col min="9" max="9" width="9.140625" style="1"/>
    <col min="10" max="10" width="12" style="1" customWidth="1"/>
    <col min="11" max="11" width="13.7109375" style="1" customWidth="1"/>
    <col min="12" max="16384" width="9.140625" style="1"/>
  </cols>
  <sheetData>
    <row r="2" spans="1:15" s="2" customFormat="1" x14ac:dyDescent="0.25">
      <c r="A2" s="165" t="s">
        <v>22</v>
      </c>
      <c r="B2" s="165"/>
      <c r="C2" s="165"/>
      <c r="D2" s="165"/>
      <c r="E2" s="165"/>
      <c r="F2" s="165"/>
      <c r="G2" s="165"/>
      <c r="H2" s="165"/>
    </row>
    <row r="3" spans="1:15" s="2" customFormat="1" ht="88.5" customHeight="1" x14ac:dyDescent="0.25">
      <c r="A3" s="160" t="str">
        <f>+Բացատրագիր!A3</f>
        <v>ՀՀ Շիրակի մարզի Աշոցք համայնքի Սարագյուղ բնակավայրի 1-ին, 2-րդև 3-րդ փողոցների լուսավորության համակարգի կառուցում</v>
      </c>
      <c r="B3" s="160"/>
      <c r="C3" s="160"/>
      <c r="D3" s="160"/>
      <c r="E3" s="160"/>
      <c r="F3" s="160"/>
      <c r="G3" s="160"/>
      <c r="H3" s="160"/>
    </row>
    <row r="4" spans="1:15" ht="15.75" thickBot="1" x14ac:dyDescent="0.25">
      <c r="F4" s="166">
        <f>H42</f>
        <v>12816.607834746475</v>
      </c>
      <c r="G4" s="167"/>
    </row>
    <row r="5" spans="1:15" ht="30" x14ac:dyDescent="0.2">
      <c r="A5" s="13" t="s">
        <v>23</v>
      </c>
      <c r="B5" s="4" t="s">
        <v>24</v>
      </c>
      <c r="C5" s="4" t="s">
        <v>25</v>
      </c>
      <c r="D5" s="168" t="s">
        <v>26</v>
      </c>
      <c r="E5" s="168"/>
      <c r="F5" s="168"/>
      <c r="G5" s="168"/>
      <c r="H5" s="110" t="s">
        <v>27</v>
      </c>
      <c r="I5" s="197"/>
      <c r="J5" s="197"/>
      <c r="K5" s="197"/>
      <c r="L5" s="197"/>
      <c r="M5" s="197"/>
      <c r="N5" s="197"/>
      <c r="O5" s="197"/>
    </row>
    <row r="6" spans="1:15" x14ac:dyDescent="0.2">
      <c r="A6" s="14"/>
      <c r="B6" s="7" t="s">
        <v>28</v>
      </c>
      <c r="C6" s="7" t="s">
        <v>29</v>
      </c>
      <c r="D6" s="15" t="s">
        <v>30</v>
      </c>
      <c r="E6" s="15" t="s">
        <v>31</v>
      </c>
      <c r="F6" s="15" t="s">
        <v>32</v>
      </c>
      <c r="G6" s="15" t="s">
        <v>33</v>
      </c>
      <c r="H6" s="16" t="s">
        <v>34</v>
      </c>
      <c r="I6" s="197"/>
      <c r="J6" s="197" t="s">
        <v>126</v>
      </c>
      <c r="K6" s="197"/>
      <c r="L6" s="197">
        <f>13.3/100+1</f>
        <v>1.133</v>
      </c>
      <c r="M6" s="197"/>
      <c r="N6" s="197"/>
      <c r="O6" s="197"/>
    </row>
    <row r="7" spans="1:15" ht="15.75" thickBot="1" x14ac:dyDescent="0.25">
      <c r="A7" s="17">
        <v>1</v>
      </c>
      <c r="B7" s="18">
        <v>2</v>
      </c>
      <c r="C7" s="18">
        <v>3</v>
      </c>
      <c r="D7" s="18">
        <v>4</v>
      </c>
      <c r="E7" s="18">
        <v>5</v>
      </c>
      <c r="F7" s="18">
        <v>6</v>
      </c>
      <c r="G7" s="18">
        <v>7</v>
      </c>
      <c r="H7" s="19">
        <v>8</v>
      </c>
      <c r="I7" s="197"/>
      <c r="J7" s="197"/>
      <c r="K7" s="197"/>
      <c r="L7" s="197">
        <f>11/100+1</f>
        <v>1.1100000000000001</v>
      </c>
      <c r="M7" s="197"/>
      <c r="N7" s="197"/>
      <c r="O7" s="197"/>
    </row>
    <row r="8" spans="1:15" x14ac:dyDescent="0.2">
      <c r="A8" s="20"/>
      <c r="B8" s="20"/>
      <c r="C8" s="5" t="s">
        <v>35</v>
      </c>
      <c r="D8" s="20"/>
      <c r="E8" s="20"/>
      <c r="F8" s="20"/>
      <c r="G8" s="20"/>
      <c r="H8" s="20"/>
      <c r="I8" s="197"/>
      <c r="J8" s="197"/>
      <c r="K8" s="197"/>
      <c r="L8" s="197">
        <f>2.4/100+1</f>
        <v>1.024</v>
      </c>
      <c r="M8" s="197"/>
      <c r="N8" s="197"/>
      <c r="O8" s="197"/>
    </row>
    <row r="9" spans="1:15" ht="79.5" customHeight="1" x14ac:dyDescent="0.2">
      <c r="A9" s="21">
        <v>1</v>
      </c>
      <c r="B9" s="6" t="s">
        <v>36</v>
      </c>
      <c r="C9" s="79" t="str">
        <f>A3</f>
        <v>ՀՀ Շիրակի մարզի Աշոցք համայնքի Սարագյուղ բնակավայրի 1-ին, 2-րդև 3-րդ փողոցների լուսավորության համակարգի կառուցում</v>
      </c>
      <c r="D9" s="23">
        <f>+Հավաք!H9</f>
        <v>9635.6359425498049</v>
      </c>
      <c r="E9" s="23"/>
      <c r="F9" s="23"/>
      <c r="G9" s="21"/>
      <c r="H9" s="23">
        <f>SUM(D9:G9)</f>
        <v>9635.6359425498049</v>
      </c>
      <c r="I9" s="197"/>
      <c r="J9" s="197"/>
      <c r="K9" s="197"/>
      <c r="L9" s="197">
        <f>2.63/100+1</f>
        <v>1.0263</v>
      </c>
      <c r="M9" s="197"/>
      <c r="N9" s="197"/>
      <c r="O9" s="197"/>
    </row>
    <row r="10" spans="1:15" x14ac:dyDescent="0.2">
      <c r="A10" s="21"/>
      <c r="B10" s="21"/>
      <c r="C10" s="24" t="s">
        <v>37</v>
      </c>
      <c r="D10" s="23">
        <f>SUM(D9)</f>
        <v>9635.6359425498049</v>
      </c>
      <c r="E10" s="23"/>
      <c r="F10" s="23"/>
      <c r="G10" s="21"/>
      <c r="H10" s="23">
        <f>SUM(H9)</f>
        <v>9635.6359425498049</v>
      </c>
      <c r="I10" s="197"/>
      <c r="J10" s="197"/>
      <c r="K10" s="197"/>
      <c r="L10" s="197"/>
      <c r="M10" s="197"/>
      <c r="N10" s="197">
        <f>0.48+2+0.15</f>
        <v>2.63</v>
      </c>
      <c r="O10" s="197"/>
    </row>
    <row r="11" spans="1:15" x14ac:dyDescent="0.2">
      <c r="A11" s="21"/>
      <c r="B11" s="21"/>
      <c r="C11" s="25" t="s">
        <v>38</v>
      </c>
      <c r="D11" s="21"/>
      <c r="E11" s="21"/>
      <c r="F11" s="21"/>
      <c r="G11" s="21"/>
      <c r="H11" s="21"/>
      <c r="I11" s="197"/>
      <c r="J11" s="197"/>
      <c r="K11" s="197"/>
      <c r="L11" s="197"/>
      <c r="M11" s="197"/>
      <c r="N11" s="197"/>
      <c r="O11" s="197"/>
    </row>
    <row r="12" spans="1:15" x14ac:dyDescent="0.2">
      <c r="A12" s="21"/>
      <c r="B12" s="21"/>
      <c r="C12" s="24" t="s">
        <v>39</v>
      </c>
      <c r="D12" s="23"/>
      <c r="E12" s="21"/>
      <c r="F12" s="23"/>
      <c r="G12" s="21"/>
      <c r="H12" s="23"/>
      <c r="I12" s="197"/>
      <c r="J12" s="197"/>
      <c r="K12" s="197"/>
      <c r="L12" s="197">
        <f>1.5/100+1</f>
        <v>1.0149999999999999</v>
      </c>
      <c r="M12" s="197"/>
      <c r="N12" s="197"/>
      <c r="O12" s="197"/>
    </row>
    <row r="13" spans="1:15" x14ac:dyDescent="0.2">
      <c r="A13" s="21"/>
      <c r="B13" s="21"/>
      <c r="C13" s="24" t="s">
        <v>40</v>
      </c>
      <c r="D13" s="23">
        <f>D12+D10</f>
        <v>9635.6359425498049</v>
      </c>
      <c r="E13" s="23"/>
      <c r="F13" s="23"/>
      <c r="G13" s="21"/>
      <c r="H13" s="23">
        <f>H12+H10</f>
        <v>9635.6359425498049</v>
      </c>
      <c r="I13" s="197"/>
      <c r="J13" s="197"/>
      <c r="K13" s="197"/>
      <c r="L13" s="197"/>
      <c r="M13" s="197"/>
      <c r="N13" s="197"/>
      <c r="O13" s="197"/>
    </row>
    <row r="14" spans="1:15" ht="12" customHeight="1" x14ac:dyDescent="0.2">
      <c r="A14" s="21"/>
      <c r="B14" s="21"/>
      <c r="C14" s="26" t="s">
        <v>41</v>
      </c>
      <c r="D14" s="21"/>
      <c r="E14" s="21"/>
      <c r="F14" s="21"/>
      <c r="G14" s="21"/>
      <c r="H14" s="21"/>
      <c r="I14" s="197"/>
      <c r="J14" s="197"/>
      <c r="K14" s="197">
        <f>+L6*L7*L8*L9*L12</f>
        <v>1.3415078441318398</v>
      </c>
      <c r="L14" s="197"/>
      <c r="M14" s="197"/>
      <c r="N14" s="197"/>
      <c r="O14" s="197"/>
    </row>
    <row r="15" spans="1:15" x14ac:dyDescent="0.2">
      <c r="A15" s="21"/>
      <c r="B15" s="21"/>
      <c r="C15" s="24" t="s">
        <v>42</v>
      </c>
      <c r="D15" s="21"/>
      <c r="E15" s="21"/>
      <c r="F15" s="21"/>
      <c r="G15" s="21"/>
      <c r="H15" s="21"/>
      <c r="I15" s="197"/>
      <c r="J15" s="197"/>
      <c r="K15" s="197"/>
      <c r="L15" s="197"/>
      <c r="M15" s="197"/>
      <c r="N15" s="197"/>
      <c r="O15" s="197"/>
    </row>
    <row r="16" spans="1:15" x14ac:dyDescent="0.2">
      <c r="A16" s="21"/>
      <c r="B16" s="21"/>
      <c r="C16" s="24" t="s">
        <v>43</v>
      </c>
      <c r="D16" s="23">
        <f>D15+D13</f>
        <v>9635.6359425498049</v>
      </c>
      <c r="E16" s="23"/>
      <c r="F16" s="23"/>
      <c r="G16" s="21"/>
      <c r="H16" s="23">
        <f>H15+H13</f>
        <v>9635.6359425498049</v>
      </c>
      <c r="I16" s="197"/>
      <c r="J16" s="197"/>
      <c r="K16" s="197"/>
      <c r="L16" s="197"/>
      <c r="M16" s="197"/>
      <c r="N16" s="197"/>
      <c r="O16" s="197"/>
    </row>
    <row r="17" spans="1:15" x14ac:dyDescent="0.2">
      <c r="A17" s="21"/>
      <c r="B17" s="21"/>
      <c r="C17" s="25" t="s">
        <v>44</v>
      </c>
      <c r="D17" s="21"/>
      <c r="E17" s="21"/>
      <c r="F17" s="21"/>
      <c r="G17" s="21"/>
      <c r="H17" s="21"/>
      <c r="I17" s="197"/>
      <c r="J17" s="197"/>
      <c r="K17" s="197"/>
      <c r="L17" s="197"/>
      <c r="M17" s="197"/>
      <c r="N17" s="197"/>
      <c r="O17" s="197"/>
    </row>
    <row r="18" spans="1:15" ht="31.5" customHeight="1" x14ac:dyDescent="0.2">
      <c r="A18" s="21">
        <v>2</v>
      </c>
      <c r="B18" s="27">
        <v>2.4E-2</v>
      </c>
      <c r="C18" s="28" t="s">
        <v>45</v>
      </c>
      <c r="D18" s="23">
        <f>D16*B18</f>
        <v>231.25526262119533</v>
      </c>
      <c r="E18" s="23"/>
      <c r="F18" s="23"/>
      <c r="G18" s="23"/>
      <c r="H18" s="23">
        <f>SUM(D18:G18)</f>
        <v>231.25526262119533</v>
      </c>
      <c r="I18" s="197"/>
      <c r="J18" s="197"/>
      <c r="K18" s="198">
        <f>+H26</f>
        <v>10126.390443866996</v>
      </c>
      <c r="L18" s="197"/>
      <c r="M18" s="197"/>
      <c r="N18" s="197"/>
      <c r="O18" s="197"/>
    </row>
    <row r="19" spans="1:15" x14ac:dyDescent="0.2">
      <c r="A19" s="21"/>
      <c r="B19" s="21"/>
      <c r="C19" s="24" t="s">
        <v>46</v>
      </c>
      <c r="D19" s="23">
        <f>SUM(D18)</f>
        <v>231.25526262119533</v>
      </c>
      <c r="E19" s="23"/>
      <c r="F19" s="23"/>
      <c r="G19" s="21"/>
      <c r="H19" s="23">
        <f>SUM(H18)</f>
        <v>231.25526262119533</v>
      </c>
      <c r="I19" s="197"/>
      <c r="J19" s="197"/>
      <c r="K19" s="197">
        <f>+H34/2</f>
        <v>155.54135721779704</v>
      </c>
      <c r="L19" s="197"/>
      <c r="M19" s="197"/>
      <c r="N19" s="197"/>
      <c r="O19" s="197"/>
    </row>
    <row r="20" spans="1:15" x14ac:dyDescent="0.2">
      <c r="A20" s="21"/>
      <c r="B20" s="21"/>
      <c r="C20" s="24" t="s">
        <v>47</v>
      </c>
      <c r="D20" s="23">
        <f>D19+D16</f>
        <v>9866.8912051709995</v>
      </c>
      <c r="E20" s="23"/>
      <c r="F20" s="23"/>
      <c r="G20" s="21"/>
      <c r="H20" s="23">
        <f>H19+H16</f>
        <v>9866.8912051709995</v>
      </c>
      <c r="I20" s="197"/>
      <c r="J20" s="197"/>
      <c r="K20" s="198">
        <f>+H37</f>
        <v>0</v>
      </c>
      <c r="L20" s="197"/>
      <c r="M20" s="197"/>
      <c r="N20" s="197"/>
      <c r="O20" s="197"/>
    </row>
    <row r="21" spans="1:15" x14ac:dyDescent="0.2">
      <c r="A21" s="21"/>
      <c r="B21" s="21"/>
      <c r="C21" s="25" t="s">
        <v>48</v>
      </c>
      <c r="D21" s="21"/>
      <c r="E21" s="21"/>
      <c r="F21" s="21"/>
      <c r="G21" s="21"/>
      <c r="H21" s="21"/>
      <c r="I21" s="197"/>
      <c r="J21" s="197"/>
      <c r="K21" s="198">
        <f>SUM(K18:K20)</f>
        <v>10281.931801084793</v>
      </c>
      <c r="L21" s="197"/>
      <c r="M21" s="197"/>
      <c r="N21" s="197"/>
      <c r="O21" s="197"/>
    </row>
    <row r="22" spans="1:15" ht="30" x14ac:dyDescent="0.2">
      <c r="A22" s="21">
        <v>3</v>
      </c>
      <c r="B22" s="29">
        <v>4.7999999999999996E-3</v>
      </c>
      <c r="C22" s="28" t="s">
        <v>49</v>
      </c>
      <c r="D22" s="23">
        <f>D20*B22</f>
        <v>47.361077784820793</v>
      </c>
      <c r="E22" s="23"/>
      <c r="F22" s="23"/>
      <c r="G22" s="23"/>
      <c r="H22" s="23">
        <f>SUM(D22:G22)</f>
        <v>47.361077784820793</v>
      </c>
      <c r="I22" s="197"/>
      <c r="J22" s="197"/>
      <c r="K22" s="197"/>
      <c r="L22" s="197"/>
      <c r="M22" s="197"/>
      <c r="N22" s="197"/>
      <c r="O22" s="197"/>
    </row>
    <row r="23" spans="1:15" ht="48" customHeight="1" x14ac:dyDescent="0.2">
      <c r="A23" s="21">
        <v>4</v>
      </c>
      <c r="B23" s="30">
        <v>0.02</v>
      </c>
      <c r="C23" s="28" t="s">
        <v>83</v>
      </c>
      <c r="D23" s="23">
        <f>D20*B23</f>
        <v>197.33782410341999</v>
      </c>
      <c r="E23" s="23"/>
      <c r="F23" s="23"/>
      <c r="G23" s="23"/>
      <c r="H23" s="23">
        <f>SUM(D23:G23)</f>
        <v>197.33782410341999</v>
      </c>
      <c r="I23" s="197"/>
      <c r="J23" s="197">
        <f>+K21*1.2</f>
        <v>12338.318161301751</v>
      </c>
      <c r="K23" s="197"/>
      <c r="L23" s="197"/>
      <c r="M23" s="198"/>
      <c r="N23" s="197"/>
      <c r="O23" s="197"/>
    </row>
    <row r="24" spans="1:15" ht="18" customHeight="1" x14ac:dyDescent="0.2">
      <c r="A24" s="21">
        <v>5</v>
      </c>
      <c r="B24" s="29">
        <v>1.5E-3</v>
      </c>
      <c r="C24" s="21" t="s">
        <v>50</v>
      </c>
      <c r="D24" s="23"/>
      <c r="E24" s="23"/>
      <c r="F24" s="23"/>
      <c r="G24" s="23">
        <f>H20*B24</f>
        <v>14.8003368077565</v>
      </c>
      <c r="H24" s="23">
        <f>SUM(D24:G24)</f>
        <v>14.8003368077565</v>
      </c>
      <c r="I24" s="197"/>
      <c r="J24" s="197"/>
      <c r="K24" s="197"/>
      <c r="L24" s="197"/>
      <c r="M24" s="197"/>
      <c r="N24" s="197"/>
      <c r="O24" s="197"/>
    </row>
    <row r="25" spans="1:15" x14ac:dyDescent="0.2">
      <c r="A25" s="21"/>
      <c r="B25" s="21"/>
      <c r="C25" s="24" t="s">
        <v>51</v>
      </c>
      <c r="D25" s="23">
        <f>SUM(D22:D24)</f>
        <v>244.69890188824078</v>
      </c>
      <c r="E25" s="23"/>
      <c r="F25" s="23"/>
      <c r="G25" s="23">
        <f>SUM(G22:G24)</f>
        <v>14.8003368077565</v>
      </c>
      <c r="H25" s="23">
        <f>SUM(H22:H24)</f>
        <v>259.49923869599729</v>
      </c>
    </row>
    <row r="26" spans="1:15" x14ac:dyDescent="0.2">
      <c r="A26" s="21"/>
      <c r="B26" s="21"/>
      <c r="C26" s="24" t="s">
        <v>52</v>
      </c>
      <c r="D26" s="23">
        <f>D25+D20</f>
        <v>10111.590107059241</v>
      </c>
      <c r="E26" s="23"/>
      <c r="F26" s="23"/>
      <c r="G26" s="23">
        <f>G25+G20</f>
        <v>14.8003368077565</v>
      </c>
      <c r="H26" s="23">
        <f>H25+H20</f>
        <v>10126.390443866996</v>
      </c>
      <c r="K26" s="9"/>
      <c r="N26" s="9"/>
    </row>
    <row r="27" spans="1:15" x14ac:dyDescent="0.2">
      <c r="A27" s="21"/>
      <c r="B27" s="21"/>
      <c r="C27" s="25" t="s">
        <v>53</v>
      </c>
      <c r="D27" s="21"/>
      <c r="E27" s="21"/>
      <c r="F27" s="21"/>
      <c r="G27" s="21"/>
      <c r="H27" s="21"/>
      <c r="K27" s="9"/>
    </row>
    <row r="28" spans="1:15" ht="21" customHeight="1" x14ac:dyDescent="0.2">
      <c r="A28" s="21">
        <v>6</v>
      </c>
      <c r="B28" s="96">
        <v>1.7999999999999999E-2</v>
      </c>
      <c r="C28" s="21" t="s">
        <v>54</v>
      </c>
      <c r="D28" s="21"/>
      <c r="E28" s="21"/>
      <c r="F28" s="21"/>
      <c r="G28" s="23">
        <f>H26*B28</f>
        <v>182.27502798960592</v>
      </c>
      <c r="H28" s="23">
        <f>SUM(D28:G28)</f>
        <v>182.27502798960592</v>
      </c>
    </row>
    <row r="29" spans="1:15" ht="21" customHeight="1" x14ac:dyDescent="0.2">
      <c r="A29" s="21">
        <v>7</v>
      </c>
      <c r="B29" s="27">
        <v>6.0000000000000001E-3</v>
      </c>
      <c r="C29" s="21" t="s">
        <v>55</v>
      </c>
      <c r="D29" s="21"/>
      <c r="E29" s="21"/>
      <c r="F29" s="21"/>
      <c r="G29" s="23">
        <f>H26*B29</f>
        <v>60.758342663201979</v>
      </c>
      <c r="H29" s="23">
        <f>SUM(D29:G29)</f>
        <v>60.758342663201979</v>
      </c>
    </row>
    <row r="30" spans="1:15" x14ac:dyDescent="0.2">
      <c r="A30" s="21"/>
      <c r="B30" s="21"/>
      <c r="C30" s="24" t="s">
        <v>56</v>
      </c>
      <c r="D30" s="21"/>
      <c r="E30" s="21"/>
      <c r="F30" s="21"/>
      <c r="G30" s="23">
        <f>SUM(G28:G29)</f>
        <v>243.03337065280789</v>
      </c>
      <c r="H30" s="23">
        <f>SUM(H28:H29)</f>
        <v>243.03337065280789</v>
      </c>
    </row>
    <row r="31" spans="1:15" x14ac:dyDescent="0.2">
      <c r="A31" s="21"/>
      <c r="B31" s="21"/>
      <c r="C31" s="25" t="s">
        <v>57</v>
      </c>
      <c r="D31" s="21"/>
      <c r="E31" s="21"/>
      <c r="F31" s="21"/>
      <c r="G31" s="21"/>
      <c r="H31" s="21"/>
    </row>
    <row r="32" spans="1:15" x14ac:dyDescent="0.2">
      <c r="A32" s="21"/>
      <c r="B32" s="21"/>
      <c r="C32" s="21"/>
      <c r="D32" s="21"/>
      <c r="E32" s="21"/>
      <c r="F32" s="21"/>
      <c r="G32" s="21"/>
      <c r="H32" s="21"/>
    </row>
    <row r="33" spans="1:11" x14ac:dyDescent="0.2">
      <c r="A33" s="21"/>
      <c r="B33" s="21"/>
      <c r="C33" s="24" t="s">
        <v>58</v>
      </c>
      <c r="D33" s="23">
        <f>D26</f>
        <v>10111.590107059241</v>
      </c>
      <c r="E33" s="23"/>
      <c r="F33" s="23"/>
      <c r="G33" s="23">
        <f>G30+G26</f>
        <v>257.83370746056437</v>
      </c>
      <c r="H33" s="23">
        <f>H30+H26</f>
        <v>10369.423814519803</v>
      </c>
    </row>
    <row r="34" spans="1:11" x14ac:dyDescent="0.2">
      <c r="A34" s="21">
        <v>8</v>
      </c>
      <c r="B34" s="30">
        <v>0.03</v>
      </c>
      <c r="C34" s="21" t="s">
        <v>59</v>
      </c>
      <c r="D34" s="23">
        <f>D33*B34</f>
        <v>303.34770321177723</v>
      </c>
      <c r="E34" s="23"/>
      <c r="F34" s="23"/>
      <c r="G34" s="23">
        <f>G33*B34</f>
        <v>7.7350112238169304</v>
      </c>
      <c r="H34" s="23">
        <f>H33*B34</f>
        <v>311.08271443559408</v>
      </c>
    </row>
    <row r="35" spans="1:11" x14ac:dyDescent="0.2">
      <c r="A35" s="21"/>
      <c r="B35" s="21"/>
      <c r="C35" s="24" t="s">
        <v>6</v>
      </c>
      <c r="D35" s="23">
        <f>D34+D33</f>
        <v>10414.937810271018</v>
      </c>
      <c r="E35" s="23"/>
      <c r="F35" s="23"/>
      <c r="G35" s="23">
        <f>G34+G33</f>
        <v>265.56871868438128</v>
      </c>
      <c r="H35" s="23">
        <f>H34+H33</f>
        <v>10680.506528955397</v>
      </c>
      <c r="K35" s="9"/>
    </row>
    <row r="36" spans="1:11" s="63" customFormat="1" ht="18.75" customHeight="1" x14ac:dyDescent="0.2">
      <c r="A36" s="21"/>
      <c r="B36" s="21"/>
      <c r="C36" s="25" t="s">
        <v>118</v>
      </c>
      <c r="D36" s="23"/>
      <c r="E36" s="23"/>
      <c r="F36" s="23"/>
      <c r="G36" s="23"/>
      <c r="H36" s="23"/>
    </row>
    <row r="37" spans="1:11" s="63" customFormat="1" ht="17.25" customHeight="1" x14ac:dyDescent="0.2">
      <c r="A37" s="21"/>
      <c r="B37" s="109"/>
      <c r="C37" s="15" t="s">
        <v>115</v>
      </c>
      <c r="D37" s="23"/>
      <c r="E37" s="23"/>
      <c r="F37" s="23"/>
      <c r="G37" s="23"/>
      <c r="H37" s="23"/>
      <c r="J37" s="9"/>
      <c r="K37" s="9"/>
    </row>
    <row r="38" spans="1:11" s="63" customFormat="1" ht="18.75" customHeight="1" x14ac:dyDescent="0.2">
      <c r="A38" s="21"/>
      <c r="B38" s="21"/>
      <c r="C38" s="24" t="s">
        <v>6</v>
      </c>
      <c r="D38" s="23">
        <f>D35+D37</f>
        <v>10414.937810271018</v>
      </c>
      <c r="E38" s="23"/>
      <c r="F38" s="23"/>
      <c r="G38" s="23">
        <f>G35+G37</f>
        <v>265.56871868438128</v>
      </c>
      <c r="H38" s="23">
        <f>H35+H37</f>
        <v>10680.506528955397</v>
      </c>
      <c r="J38" s="9"/>
      <c r="K38" s="9"/>
    </row>
    <row r="39" spans="1:11" ht="12.75" customHeight="1" x14ac:dyDescent="0.2">
      <c r="A39" s="21"/>
      <c r="B39" s="21"/>
      <c r="C39" s="24"/>
      <c r="D39" s="23"/>
      <c r="E39" s="23"/>
      <c r="F39" s="23"/>
      <c r="G39" s="23"/>
      <c r="H39" s="23"/>
      <c r="K39" s="9"/>
    </row>
    <row r="40" spans="1:11" x14ac:dyDescent="0.2">
      <c r="A40" s="21">
        <v>9</v>
      </c>
      <c r="B40" s="30">
        <v>0.2</v>
      </c>
      <c r="C40" s="21" t="s">
        <v>60</v>
      </c>
      <c r="D40" s="23">
        <f>D38*B40</f>
        <v>2082.9875620542039</v>
      </c>
      <c r="E40" s="23"/>
      <c r="F40" s="23"/>
      <c r="G40" s="23">
        <f>G38*B40</f>
        <v>53.113743736876259</v>
      </c>
      <c r="H40" s="23">
        <f>H38*B40</f>
        <v>2136.1013057910795</v>
      </c>
    </row>
    <row r="41" spans="1:11" ht="12" customHeight="1" x14ac:dyDescent="0.2">
      <c r="A41" s="21"/>
      <c r="B41" s="21"/>
      <c r="C41" s="21"/>
      <c r="D41" s="21"/>
      <c r="E41" s="21"/>
      <c r="F41" s="21"/>
      <c r="G41" s="21"/>
      <c r="H41" s="21"/>
      <c r="J41" s="102"/>
    </row>
    <row r="42" spans="1:11" ht="30" x14ac:dyDescent="0.2">
      <c r="A42" s="21">
        <v>10</v>
      </c>
      <c r="B42" s="21"/>
      <c r="C42" s="22" t="s">
        <v>61</v>
      </c>
      <c r="D42" s="23">
        <f>D40+D38</f>
        <v>12497.925372325222</v>
      </c>
      <c r="E42" s="23"/>
      <c r="F42" s="23"/>
      <c r="G42" s="23">
        <f>G40+G38</f>
        <v>318.68246242125753</v>
      </c>
      <c r="H42" s="23">
        <f>H40+H38</f>
        <v>12816.607834746475</v>
      </c>
      <c r="I42" s="9"/>
      <c r="J42" s="31"/>
      <c r="K42" s="31"/>
    </row>
    <row r="43" spans="1:11" ht="12" customHeight="1" x14ac:dyDescent="0.2">
      <c r="A43" s="21"/>
      <c r="B43" s="21"/>
      <c r="C43" s="22"/>
      <c r="D43" s="23"/>
      <c r="E43" s="23"/>
      <c r="F43" s="23"/>
      <c r="G43" s="23"/>
      <c r="H43" s="23"/>
      <c r="I43" s="9"/>
      <c r="J43" s="31"/>
      <c r="K43" s="31"/>
    </row>
    <row r="44" spans="1:11" ht="18.75" customHeight="1" x14ac:dyDescent="0.2">
      <c r="A44" s="21">
        <v>11</v>
      </c>
      <c r="B44" s="21"/>
      <c r="C44" s="22" t="s">
        <v>62</v>
      </c>
      <c r="D44" s="23"/>
      <c r="E44" s="23"/>
      <c r="F44" s="23"/>
      <c r="G44" s="23"/>
      <c r="H44" s="23">
        <f>H18*0.15</f>
        <v>34.688289393179296</v>
      </c>
      <c r="I44" s="9"/>
      <c r="J44" s="31"/>
      <c r="K44" s="31"/>
    </row>
    <row r="45" spans="1:11" ht="12" customHeight="1" x14ac:dyDescent="0.2">
      <c r="A45" s="39"/>
      <c r="B45" s="39"/>
      <c r="C45" s="40"/>
      <c r="D45" s="41"/>
      <c r="E45" s="41"/>
      <c r="F45" s="41"/>
      <c r="G45" s="41"/>
      <c r="H45" s="41"/>
      <c r="K45" s="1" t="s">
        <v>63</v>
      </c>
    </row>
    <row r="46" spans="1:11" ht="18" customHeight="1" x14ac:dyDescent="0.25">
      <c r="C46" s="42"/>
    </row>
    <row r="47" spans="1:11" ht="15" customHeight="1" x14ac:dyDescent="0.2">
      <c r="C47" s="169" t="s">
        <v>114</v>
      </c>
      <c r="D47" s="169"/>
      <c r="E47" s="169"/>
      <c r="F47" s="169"/>
      <c r="G47" s="169"/>
      <c r="H47" s="169"/>
      <c r="I47" s="169"/>
      <c r="J47" s="169"/>
    </row>
    <row r="48" spans="1:11" s="63" customFormat="1" ht="15" customHeight="1" x14ac:dyDescent="0.2">
      <c r="C48" s="101"/>
      <c r="D48" s="101"/>
      <c r="E48" s="101"/>
      <c r="F48" s="101"/>
      <c r="G48" s="101"/>
      <c r="H48" s="101"/>
      <c r="I48" s="101"/>
      <c r="J48" s="101"/>
    </row>
    <row r="49" spans="3:10" ht="14.25" customHeight="1" x14ac:dyDescent="0.2">
      <c r="C49" s="2"/>
      <c r="D49" s="2"/>
      <c r="E49" s="2"/>
      <c r="F49" s="2"/>
      <c r="G49" s="2"/>
      <c r="H49" s="2"/>
      <c r="I49" s="2"/>
      <c r="J49" s="2"/>
    </row>
    <row r="50" spans="3:10" x14ac:dyDescent="0.2">
      <c r="C50" s="164" t="s">
        <v>119</v>
      </c>
      <c r="D50" s="164"/>
      <c r="E50" s="164"/>
      <c r="F50" s="164"/>
      <c r="G50" s="164"/>
      <c r="H50" s="164"/>
      <c r="I50" s="2"/>
      <c r="J50" s="2"/>
    </row>
    <row r="51" spans="3:10" x14ac:dyDescent="0.2">
      <c r="E51" s="32"/>
    </row>
  </sheetData>
  <customSheetViews>
    <customSheetView guid="{FA36E8C9-C080-4D8C-B229-D03F3C81C123}">
      <selection activeCell="G30" sqref="G30"/>
      <colBreaks count="1" manualBreakCount="1">
        <brk id="8" max="1048575" man="1"/>
      </colBreaks>
      <pageMargins left="0.15748031496062992" right="0.15748031496062992" top="7.874015748031496E-2" bottom="7.874015748031496E-2" header="0.31496062992125984" footer="0.31496062992125984"/>
      <pageSetup paperSize="9" scale="97" orientation="portrait" r:id="rId1"/>
    </customSheetView>
    <customSheetView guid="{0874A2B6-E6A5-4B5B-921E-124A1B309EAF}">
      <selection activeCell="G30" sqref="G30"/>
      <colBreaks count="1" manualBreakCount="1">
        <brk id="8" max="1048575" man="1"/>
      </colBreaks>
      <pageMargins left="0.15748031496062992" right="0.15748031496062992" top="7.874015748031496E-2" bottom="7.874015748031496E-2" header="0.31496062992125984" footer="0.31496062992125984"/>
      <pageSetup paperSize="9" scale="97" orientation="portrait" r:id="rId2"/>
    </customSheetView>
    <customSheetView guid="{1F358DBD-36FC-472B-8F87-CCA9CB9C70EC}">
      <selection activeCell="G30" sqref="G30"/>
      <colBreaks count="1" manualBreakCount="1">
        <brk id="8" max="1048575" man="1"/>
      </colBreaks>
      <pageMargins left="0.15748031496062992" right="0.15748031496062992" top="7.874015748031496E-2" bottom="7.874015748031496E-2" header="0.31496062992125984" footer="0.31496062992125984"/>
      <pageSetup paperSize="9" scale="97" orientation="portrait" r:id="rId3"/>
    </customSheetView>
  </customSheetViews>
  <mergeCells count="6">
    <mergeCell ref="C50:H50"/>
    <mergeCell ref="A2:H2"/>
    <mergeCell ref="A3:H3"/>
    <mergeCell ref="F4:G4"/>
    <mergeCell ref="D5:G5"/>
    <mergeCell ref="C47:J47"/>
  </mergeCells>
  <pageMargins left="0.15748031496062992" right="0.15748031496062992" top="7.874015748031496E-2" bottom="7.874015748031496E-2" header="0.31496062992125984" footer="0.31496062992125984"/>
  <pageSetup paperSize="9" scale="97" orientation="portrait" r:id="rId4"/>
  <colBreaks count="1" manualBreakCount="1">
    <brk id="8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12"/>
  <sheetViews>
    <sheetView workbookViewId="0">
      <selection activeCell="A4" sqref="A4"/>
    </sheetView>
  </sheetViews>
  <sheetFormatPr defaultRowHeight="15" x14ac:dyDescent="0.25"/>
  <cols>
    <col min="3" max="3" width="21.7109375" customWidth="1"/>
    <col min="4" max="4" width="12" customWidth="1"/>
    <col min="5" max="5" width="10.28515625" customWidth="1"/>
    <col min="8" max="8" width="12.7109375" customWidth="1"/>
  </cols>
  <sheetData>
    <row r="2" spans="1:10" ht="27.75" customHeight="1" x14ac:dyDescent="0.25">
      <c r="A2" s="165" t="s">
        <v>105</v>
      </c>
      <c r="B2" s="165"/>
      <c r="C2" s="165"/>
      <c r="D2" s="165"/>
      <c r="E2" s="165"/>
      <c r="F2" s="165"/>
      <c r="G2" s="165"/>
      <c r="H2" s="165"/>
    </row>
    <row r="3" spans="1:10" ht="72" customHeight="1" x14ac:dyDescent="0.25">
      <c r="A3" s="170" t="str">
        <f>+Բացատրագիր!A3</f>
        <v>ՀՀ Շիրակի մարզի Աշոցք համայնքի Սարագյուղ բնակավայրի 1-ին, 2-րդև 3-րդ փողոցների լուսավորության համակարգի կառուցում</v>
      </c>
      <c r="B3" s="170"/>
      <c r="C3" s="170"/>
      <c r="D3" s="170"/>
      <c r="E3" s="170"/>
      <c r="F3" s="170"/>
      <c r="G3" s="170"/>
      <c r="H3" s="170"/>
    </row>
    <row r="4" spans="1:10" ht="16.5" thickBot="1" x14ac:dyDescent="0.3">
      <c r="A4" s="63"/>
      <c r="B4" s="63"/>
      <c r="C4" s="63"/>
      <c r="D4" s="63"/>
      <c r="E4" s="63"/>
      <c r="F4" s="171"/>
      <c r="G4" s="172"/>
      <c r="H4" s="63"/>
    </row>
    <row r="5" spans="1:10" ht="27" customHeight="1" x14ac:dyDescent="0.25">
      <c r="A5" s="173" t="s">
        <v>23</v>
      </c>
      <c r="B5" s="175" t="s">
        <v>106</v>
      </c>
      <c r="C5" s="175" t="s">
        <v>107</v>
      </c>
      <c r="D5" s="177" t="s">
        <v>26</v>
      </c>
      <c r="E5" s="178"/>
      <c r="F5" s="178"/>
      <c r="G5" s="179"/>
      <c r="H5" s="180" t="s">
        <v>108</v>
      </c>
    </row>
    <row r="6" spans="1:10" ht="45" x14ac:dyDescent="0.25">
      <c r="A6" s="174"/>
      <c r="B6" s="176"/>
      <c r="C6" s="176"/>
      <c r="D6" s="85" t="s">
        <v>109</v>
      </c>
      <c r="E6" s="85" t="s">
        <v>110</v>
      </c>
      <c r="F6" s="85" t="s">
        <v>111</v>
      </c>
      <c r="G6" s="85" t="s">
        <v>112</v>
      </c>
      <c r="H6" s="181"/>
    </row>
    <row r="7" spans="1:10" ht="16.5" thickBot="1" x14ac:dyDescent="0.3">
      <c r="A7" s="17">
        <v>1</v>
      </c>
      <c r="B7" s="18">
        <v>2</v>
      </c>
      <c r="C7" s="18">
        <v>3</v>
      </c>
      <c r="D7" s="18">
        <v>4</v>
      </c>
      <c r="E7" s="18">
        <v>5</v>
      </c>
      <c r="F7" s="18">
        <v>6</v>
      </c>
      <c r="G7" s="18">
        <v>7</v>
      </c>
      <c r="H7" s="19">
        <v>8</v>
      </c>
    </row>
    <row r="8" spans="1:10" s="100" customFormat="1" ht="45" customHeight="1" x14ac:dyDescent="0.25">
      <c r="A8" s="65">
        <v>1</v>
      </c>
      <c r="B8" s="72" t="s">
        <v>36</v>
      </c>
      <c r="C8" s="137" t="s">
        <v>180</v>
      </c>
      <c r="D8" s="69">
        <f>+'1-1'!R57</f>
        <v>9635.6359425498049</v>
      </c>
      <c r="E8" s="65"/>
      <c r="F8" s="65"/>
      <c r="G8" s="65"/>
      <c r="H8" s="69">
        <f>SUM(D8:G8)</f>
        <v>9635.6359425498049</v>
      </c>
    </row>
    <row r="9" spans="1:10" ht="15.75" x14ac:dyDescent="0.25">
      <c r="A9" s="21"/>
      <c r="B9" s="98"/>
      <c r="C9" s="99" t="s">
        <v>6</v>
      </c>
      <c r="D9" s="64">
        <f>SUM(D8:D8)</f>
        <v>9635.6359425498049</v>
      </c>
      <c r="E9" s="64"/>
      <c r="F9" s="64"/>
      <c r="G9" s="64"/>
      <c r="H9" s="111">
        <f>SUM(H8:H8)</f>
        <v>9635.6359425498049</v>
      </c>
    </row>
    <row r="12" spans="1:10" s="33" customFormat="1" ht="24" customHeight="1" x14ac:dyDescent="0.25">
      <c r="A12" s="162" t="s">
        <v>113</v>
      </c>
      <c r="B12" s="162"/>
      <c r="C12" s="162"/>
      <c r="D12" s="162"/>
      <c r="E12" s="162"/>
      <c r="F12" s="162"/>
      <c r="G12" s="162"/>
      <c r="H12" s="162"/>
      <c r="I12" s="162"/>
      <c r="J12" s="162"/>
    </row>
  </sheetData>
  <mergeCells count="9">
    <mergeCell ref="A2:H2"/>
    <mergeCell ref="A3:H3"/>
    <mergeCell ref="A12:J12"/>
    <mergeCell ref="F4:G4"/>
    <mergeCell ref="A5:A6"/>
    <mergeCell ref="B5:B6"/>
    <mergeCell ref="C5:C6"/>
    <mergeCell ref="D5:G5"/>
    <mergeCell ref="H5:H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CGC405"/>
  <sheetViews>
    <sheetView topLeftCell="A43" zoomScale="70" zoomScaleNormal="70" workbookViewId="0">
      <selection activeCell="A53" sqref="A53"/>
    </sheetView>
  </sheetViews>
  <sheetFormatPr defaultRowHeight="15" x14ac:dyDescent="0.2"/>
  <cols>
    <col min="1" max="1" width="5.42578125" style="1" customWidth="1"/>
    <col min="2" max="2" width="11.7109375" style="1" customWidth="1"/>
    <col min="3" max="3" width="37.42578125" style="1" customWidth="1"/>
    <col min="4" max="4" width="9.140625" style="1" customWidth="1"/>
    <col min="5" max="5" width="12.5703125" style="38" customWidth="1"/>
    <col min="6" max="6" width="10.7109375" style="1" customWidth="1"/>
    <col min="7" max="7" width="10.42578125" style="1" customWidth="1"/>
    <col min="8" max="8" width="10.85546875" style="1" customWidth="1"/>
    <col min="9" max="9" width="11.42578125" style="1" customWidth="1"/>
    <col min="10" max="10" width="19.85546875" style="1" customWidth="1"/>
    <col min="11" max="11" width="7.5703125" style="1" customWidth="1"/>
    <col min="12" max="12" width="13" style="1" customWidth="1"/>
    <col min="13" max="13" width="10.28515625" style="1" bestFit="1" customWidth="1"/>
    <col min="14" max="14" width="11.28515625" style="1" customWidth="1"/>
    <col min="15" max="15" width="9.85546875" style="1" customWidth="1"/>
    <col min="16" max="16" width="10.5703125" style="1" customWidth="1"/>
    <col min="17" max="17" width="17.5703125" style="9" customWidth="1"/>
    <col min="18" max="18" width="13" style="1" customWidth="1"/>
    <col min="19" max="16384" width="9.140625" style="1"/>
  </cols>
  <sheetData>
    <row r="1" spans="1:18" ht="22.5" x14ac:dyDescent="0.2">
      <c r="A1" s="188" t="s">
        <v>7</v>
      </c>
      <c r="B1" s="188"/>
      <c r="C1" s="188"/>
      <c r="D1" s="188"/>
      <c r="E1" s="188"/>
      <c r="F1" s="188"/>
      <c r="G1" s="188"/>
      <c r="H1" s="188"/>
      <c r="I1" s="188"/>
      <c r="J1" s="188"/>
      <c r="K1" s="188"/>
      <c r="L1" s="188"/>
      <c r="M1" s="188"/>
      <c r="N1" s="188"/>
      <c r="O1" s="188"/>
      <c r="P1" s="188"/>
      <c r="Q1" s="188"/>
      <c r="R1" s="188"/>
    </row>
    <row r="3" spans="1:18" ht="102" customHeight="1" x14ac:dyDescent="0.2">
      <c r="A3" s="82"/>
      <c r="B3" s="82"/>
      <c r="C3" s="83" t="s">
        <v>93</v>
      </c>
      <c r="D3" s="82"/>
      <c r="E3" s="194" t="str">
        <f>+Բացատրագիր!A3</f>
        <v>ՀՀ Շիրակի մարզի Աշոցք համայնքի Սարագյուղ բնակավայրի 1-ին, 2-րդև 3-րդ փողոցների լուսավորության համակարգի կառուցում</v>
      </c>
      <c r="F3" s="194"/>
      <c r="G3" s="194"/>
      <c r="H3" s="194"/>
      <c r="I3" s="194"/>
      <c r="J3" s="194"/>
      <c r="K3" s="194"/>
      <c r="L3" s="194"/>
      <c r="M3" s="194"/>
      <c r="N3" s="194"/>
      <c r="O3" s="194"/>
      <c r="P3" s="194"/>
      <c r="Q3" s="82"/>
      <c r="R3" s="82"/>
    </row>
    <row r="4" spans="1:18" ht="15" customHeight="1" x14ac:dyDescent="0.2">
      <c r="K4" s="80"/>
      <c r="L4" s="80"/>
      <c r="P4" s="167"/>
      <c r="Q4" s="167"/>
      <c r="R4" s="167"/>
    </row>
    <row r="5" spans="1:18" s="44" customFormat="1" ht="27.75" customHeight="1" x14ac:dyDescent="0.2">
      <c r="D5" s="59" t="s">
        <v>86</v>
      </c>
      <c r="E5" s="60">
        <f>R57</f>
        <v>9635.6359425498049</v>
      </c>
      <c r="F5" s="58" t="s">
        <v>87</v>
      </c>
      <c r="J5" s="58" t="s">
        <v>92</v>
      </c>
      <c r="K5" s="80"/>
      <c r="L5" s="80"/>
      <c r="M5" s="2"/>
      <c r="N5" s="2"/>
      <c r="O5" s="2"/>
      <c r="P5" s="61" t="s">
        <v>88</v>
      </c>
      <c r="Q5" s="62">
        <v>2.5081199999999999</v>
      </c>
      <c r="R5" s="57"/>
    </row>
    <row r="6" spans="1:18" s="44" customFormat="1" ht="27.75" customHeight="1" x14ac:dyDescent="0.2">
      <c r="C6" s="87"/>
      <c r="D6" s="63"/>
      <c r="E6" s="88"/>
      <c r="F6" s="58"/>
      <c r="M6" s="2"/>
      <c r="N6" s="2"/>
      <c r="O6" s="2"/>
      <c r="P6" s="61" t="s">
        <v>89</v>
      </c>
      <c r="Q6" s="97">
        <v>3.0696300000000001</v>
      </c>
      <c r="R6" s="57"/>
    </row>
    <row r="7" spans="1:18" s="44" customFormat="1" ht="26.25" customHeight="1" x14ac:dyDescent="0.2">
      <c r="E7" s="38"/>
      <c r="L7" s="195" t="s">
        <v>90</v>
      </c>
      <c r="M7" s="195"/>
      <c r="N7" s="195"/>
      <c r="O7" s="195"/>
      <c r="P7" s="195"/>
      <c r="Q7" s="106">
        <f>1.088*1.02*1.05</f>
        <v>1.1652480000000001</v>
      </c>
      <c r="R7" s="57"/>
    </row>
    <row r="8" spans="1:18" s="44" customFormat="1" ht="15.75" thickBot="1" x14ac:dyDescent="0.25">
      <c r="E8" s="38"/>
      <c r="P8" s="57"/>
      <c r="Q8" s="57"/>
      <c r="R8" s="57"/>
    </row>
    <row r="9" spans="1:18" s="2" customFormat="1" ht="22.5" customHeight="1" x14ac:dyDescent="0.25">
      <c r="A9" s="46"/>
      <c r="B9" s="47"/>
      <c r="C9" s="47"/>
      <c r="D9" s="175" t="s">
        <v>3</v>
      </c>
      <c r="E9" s="54"/>
      <c r="F9" s="177" t="s">
        <v>8</v>
      </c>
      <c r="G9" s="178"/>
      <c r="H9" s="178"/>
      <c r="I9" s="178"/>
      <c r="J9" s="178"/>
      <c r="K9" s="178"/>
      <c r="L9" s="178"/>
      <c r="M9" s="178"/>
      <c r="N9" s="178"/>
      <c r="O9" s="179"/>
      <c r="P9" s="175" t="s">
        <v>4</v>
      </c>
      <c r="Q9" s="189" t="s">
        <v>9</v>
      </c>
      <c r="R9" s="180" t="s">
        <v>5</v>
      </c>
    </row>
    <row r="10" spans="1:18" s="2" customFormat="1" ht="22.5" customHeight="1" x14ac:dyDescent="0.25">
      <c r="A10" s="192" t="s">
        <v>2</v>
      </c>
      <c r="B10" s="184" t="s">
        <v>10</v>
      </c>
      <c r="C10" s="184" t="s">
        <v>0</v>
      </c>
      <c r="D10" s="184"/>
      <c r="E10" s="193" t="s">
        <v>1</v>
      </c>
      <c r="F10" s="185" t="s">
        <v>11</v>
      </c>
      <c r="G10" s="187"/>
      <c r="H10" s="185" t="s">
        <v>12</v>
      </c>
      <c r="I10" s="187"/>
      <c r="J10" s="185" t="s">
        <v>13</v>
      </c>
      <c r="K10" s="186"/>
      <c r="L10" s="186"/>
      <c r="M10" s="186"/>
      <c r="N10" s="186"/>
      <c r="O10" s="187"/>
      <c r="P10" s="184"/>
      <c r="Q10" s="190"/>
      <c r="R10" s="191"/>
    </row>
    <row r="11" spans="1:18" s="2" customFormat="1" ht="22.5" customHeight="1" x14ac:dyDescent="0.25">
      <c r="A11" s="192"/>
      <c r="B11" s="184"/>
      <c r="C11" s="184"/>
      <c r="D11" s="184"/>
      <c r="E11" s="193"/>
      <c r="F11" s="183" t="s">
        <v>14</v>
      </c>
      <c r="G11" s="183" t="s">
        <v>15</v>
      </c>
      <c r="H11" s="183" t="s">
        <v>14</v>
      </c>
      <c r="I11" s="183" t="s">
        <v>15</v>
      </c>
      <c r="J11" s="183" t="s">
        <v>16</v>
      </c>
      <c r="K11" s="183" t="s">
        <v>17</v>
      </c>
      <c r="L11" s="183" t="s">
        <v>103</v>
      </c>
      <c r="M11" s="183" t="s">
        <v>18</v>
      </c>
      <c r="N11" s="183" t="s">
        <v>19</v>
      </c>
      <c r="O11" s="183" t="s">
        <v>91</v>
      </c>
      <c r="P11" s="184"/>
      <c r="Q11" s="190"/>
      <c r="R11" s="191"/>
    </row>
    <row r="12" spans="1:18" s="2" customFormat="1" ht="22.5" customHeight="1" x14ac:dyDescent="0.25">
      <c r="A12" s="48"/>
      <c r="B12" s="45"/>
      <c r="C12" s="45"/>
      <c r="D12" s="176"/>
      <c r="E12" s="55"/>
      <c r="F12" s="184"/>
      <c r="G12" s="184"/>
      <c r="H12" s="184"/>
      <c r="I12" s="184"/>
      <c r="J12" s="184"/>
      <c r="K12" s="184"/>
      <c r="L12" s="184"/>
      <c r="M12" s="184"/>
      <c r="N12" s="184"/>
      <c r="O12" s="184"/>
      <c r="P12" s="184"/>
      <c r="Q12" s="190"/>
      <c r="R12" s="191"/>
    </row>
    <row r="13" spans="1:18" ht="22.5" customHeight="1" thickBot="1" x14ac:dyDescent="0.25">
      <c r="A13" s="49">
        <v>1</v>
      </c>
      <c r="B13" s="50">
        <v>2</v>
      </c>
      <c r="C13" s="50">
        <v>3</v>
      </c>
      <c r="D13" s="50">
        <v>4</v>
      </c>
      <c r="E13" s="56">
        <v>5</v>
      </c>
      <c r="F13" s="50">
        <v>6</v>
      </c>
      <c r="G13" s="50">
        <v>7</v>
      </c>
      <c r="H13" s="50">
        <v>8</v>
      </c>
      <c r="I13" s="50">
        <v>9</v>
      </c>
      <c r="J13" s="50">
        <v>10</v>
      </c>
      <c r="K13" s="50">
        <v>11</v>
      </c>
      <c r="L13" s="50">
        <v>12</v>
      </c>
      <c r="M13" s="50">
        <v>13</v>
      </c>
      <c r="N13" s="50">
        <v>14</v>
      </c>
      <c r="O13" s="50">
        <v>15</v>
      </c>
      <c r="P13" s="50">
        <v>16</v>
      </c>
      <c r="Q13" s="51">
        <v>17</v>
      </c>
      <c r="R13" s="52">
        <v>18</v>
      </c>
    </row>
    <row r="14" spans="1:18" s="63" customFormat="1" ht="22.5" customHeight="1" x14ac:dyDescent="0.2">
      <c r="A14" s="89"/>
      <c r="B14" s="89"/>
      <c r="C14" s="90" t="s">
        <v>130</v>
      </c>
      <c r="D14" s="89"/>
      <c r="E14" s="95"/>
      <c r="F14" s="89"/>
      <c r="G14" s="89"/>
      <c r="H14" s="89"/>
      <c r="I14" s="89"/>
      <c r="J14" s="89"/>
      <c r="K14" s="89"/>
      <c r="L14" s="89"/>
      <c r="M14" s="89"/>
      <c r="N14" s="89"/>
      <c r="O14" s="89"/>
      <c r="P14" s="89"/>
      <c r="Q14" s="94"/>
      <c r="R14" s="89"/>
    </row>
    <row r="15" spans="1:18" s="118" customFormat="1" ht="96.75" customHeight="1" x14ac:dyDescent="0.25">
      <c r="A15" s="113">
        <v>1</v>
      </c>
      <c r="B15" s="104" t="s">
        <v>127</v>
      </c>
      <c r="C15" s="75" t="s">
        <v>185</v>
      </c>
      <c r="D15" s="120" t="s">
        <v>128</v>
      </c>
      <c r="E15" s="77">
        <v>32</v>
      </c>
      <c r="F15" s="113">
        <v>0.79</v>
      </c>
      <c r="G15" s="113">
        <v>1.1599999999999999</v>
      </c>
      <c r="H15" s="103">
        <f>F15*Q$5</f>
        <v>1.9814148</v>
      </c>
      <c r="I15" s="103">
        <f>G15*Q$6</f>
        <v>3.5607707999999998</v>
      </c>
      <c r="J15" s="75" t="s">
        <v>187</v>
      </c>
      <c r="K15" s="113" t="s">
        <v>129</v>
      </c>
      <c r="L15" s="113"/>
      <c r="M15" s="92">
        <v>1.0149999999999999</v>
      </c>
      <c r="N15" s="93">
        <v>21</v>
      </c>
      <c r="O15" s="64">
        <f>N15*M15*$Q$7</f>
        <v>24.837261119999997</v>
      </c>
      <c r="P15" s="64">
        <f>H15+I15+O15</f>
        <v>30.379446719999997</v>
      </c>
      <c r="Q15" s="64">
        <f>O15*E15</f>
        <v>794.79235583999991</v>
      </c>
      <c r="R15" s="64">
        <f>P15*E15</f>
        <v>972.14229503999991</v>
      </c>
    </row>
    <row r="16" spans="1:18" s="118" customFormat="1" ht="96.75" customHeight="1" x14ac:dyDescent="0.25">
      <c r="A16" s="113">
        <v>2</v>
      </c>
      <c r="B16" s="104" t="s">
        <v>127</v>
      </c>
      <c r="C16" s="75" t="s">
        <v>186</v>
      </c>
      <c r="D16" s="120" t="s">
        <v>128</v>
      </c>
      <c r="E16" s="77">
        <v>16</v>
      </c>
      <c r="F16" s="113">
        <v>0.79</v>
      </c>
      <c r="G16" s="113">
        <v>1.1599999999999999</v>
      </c>
      <c r="H16" s="103">
        <f>F16*Q$5</f>
        <v>1.9814148</v>
      </c>
      <c r="I16" s="103">
        <f>G16*Q$6</f>
        <v>3.5607707999999998</v>
      </c>
      <c r="J16" s="75" t="s">
        <v>188</v>
      </c>
      <c r="K16" s="113" t="s">
        <v>129</v>
      </c>
      <c r="L16" s="113"/>
      <c r="M16" s="92">
        <v>1.0149999999999999</v>
      </c>
      <c r="N16" s="93">
        <v>18</v>
      </c>
      <c r="O16" s="64">
        <f>N16*M16*$Q$7</f>
        <v>21.28908096</v>
      </c>
      <c r="P16" s="64">
        <f>H16+I16+O16</f>
        <v>26.83126656</v>
      </c>
      <c r="Q16" s="64">
        <f>O16*E16</f>
        <v>340.62529536</v>
      </c>
      <c r="R16" s="64">
        <f>P16*E16</f>
        <v>429.30026495999999</v>
      </c>
    </row>
    <row r="17" spans="1:18" s="63" customFormat="1" ht="29.25" customHeight="1" x14ac:dyDescent="0.2">
      <c r="A17" s="77"/>
      <c r="B17" s="135"/>
      <c r="C17" s="121" t="s">
        <v>131</v>
      </c>
      <c r="D17" s="77"/>
      <c r="E17" s="77"/>
      <c r="F17" s="77"/>
      <c r="G17" s="77"/>
      <c r="H17" s="64"/>
      <c r="I17" s="64"/>
      <c r="J17" s="122"/>
      <c r="K17" s="113"/>
      <c r="L17" s="68"/>
      <c r="M17" s="113"/>
      <c r="N17" s="65"/>
      <c r="O17" s="64"/>
      <c r="P17" s="64"/>
      <c r="Q17" s="64"/>
      <c r="R17" s="64"/>
    </row>
    <row r="18" spans="1:18" s="63" customFormat="1" ht="66" customHeight="1" x14ac:dyDescent="0.2">
      <c r="A18" s="77">
        <v>1</v>
      </c>
      <c r="B18" s="135" t="s">
        <v>132</v>
      </c>
      <c r="C18" s="75" t="s">
        <v>134</v>
      </c>
      <c r="D18" s="77" t="s">
        <v>133</v>
      </c>
      <c r="E18" s="76">
        <v>14.2</v>
      </c>
      <c r="F18" s="77">
        <v>10.6</v>
      </c>
      <c r="G18" s="77">
        <v>0.32</v>
      </c>
      <c r="H18" s="103">
        <f>F18*Q$5</f>
        <v>26.586071999999998</v>
      </c>
      <c r="I18" s="103">
        <f>G18*Q$6</f>
        <v>0.98228160000000009</v>
      </c>
      <c r="J18" s="75" t="s">
        <v>189</v>
      </c>
      <c r="K18" s="113" t="s">
        <v>94</v>
      </c>
      <c r="L18" s="68"/>
      <c r="M18" s="113">
        <v>100</v>
      </c>
      <c r="N18" s="113">
        <v>0.98</v>
      </c>
      <c r="O18" s="64">
        <f>N18*M18*$Q$7</f>
        <v>114.194304</v>
      </c>
      <c r="P18" s="64">
        <f>H18+I18+O18</f>
        <v>141.76265760000001</v>
      </c>
      <c r="Q18" s="64">
        <f>O18*E18</f>
        <v>1621.5591167999999</v>
      </c>
      <c r="R18" s="64">
        <f>P18*E18</f>
        <v>2013.0297379200001</v>
      </c>
    </row>
    <row r="19" spans="1:18" s="63" customFormat="1" ht="21.75" customHeight="1" x14ac:dyDescent="0.2">
      <c r="A19" s="65"/>
      <c r="B19" s="116"/>
      <c r="C19" s="121" t="s">
        <v>135</v>
      </c>
      <c r="D19" s="65"/>
      <c r="E19" s="108"/>
      <c r="F19" s="65"/>
      <c r="G19" s="65"/>
      <c r="H19" s="69"/>
      <c r="I19" s="69"/>
      <c r="J19" s="123"/>
      <c r="K19" s="65"/>
      <c r="L19" s="65"/>
      <c r="M19" s="65"/>
      <c r="N19" s="65"/>
      <c r="O19" s="65"/>
      <c r="P19" s="65"/>
      <c r="Q19" s="65"/>
      <c r="R19" s="65"/>
    </row>
    <row r="20" spans="1:18" s="63" customFormat="1" ht="39" customHeight="1" x14ac:dyDescent="0.2">
      <c r="A20" s="77">
        <v>1</v>
      </c>
      <c r="B20" s="136" t="s">
        <v>80</v>
      </c>
      <c r="C20" s="122" t="s">
        <v>136</v>
      </c>
      <c r="D20" s="77" t="s">
        <v>94</v>
      </c>
      <c r="E20" s="84">
        <v>186</v>
      </c>
      <c r="F20" s="77"/>
      <c r="G20" s="77"/>
      <c r="H20" s="64"/>
      <c r="I20" s="64"/>
      <c r="J20" s="122" t="s">
        <v>136</v>
      </c>
      <c r="K20" s="77" t="s">
        <v>94</v>
      </c>
      <c r="L20" s="124"/>
      <c r="M20" s="77">
        <v>1</v>
      </c>
      <c r="N20" s="113">
        <v>0.3</v>
      </c>
      <c r="O20" s="64">
        <f t="shared" ref="O20:O31" si="0">N20*M20*$Q$7</f>
        <v>0.34957440000000001</v>
      </c>
      <c r="P20" s="76">
        <f t="shared" ref="P20:P26" si="1">H20+I20+O20</f>
        <v>0.34957440000000001</v>
      </c>
      <c r="Q20" s="76">
        <f t="shared" ref="Q20:Q26" si="2">O20*E20</f>
        <v>65.020838400000002</v>
      </c>
      <c r="R20" s="76">
        <f t="shared" ref="R20:R26" si="3">P20*E20</f>
        <v>65.020838400000002</v>
      </c>
    </row>
    <row r="21" spans="1:18" s="63" customFormat="1" ht="39" customHeight="1" x14ac:dyDescent="0.2">
      <c r="A21" s="77">
        <v>2</v>
      </c>
      <c r="B21" s="136" t="s">
        <v>80</v>
      </c>
      <c r="C21" s="122" t="s">
        <v>137</v>
      </c>
      <c r="D21" s="77" t="s">
        <v>79</v>
      </c>
      <c r="E21" s="84">
        <v>186</v>
      </c>
      <c r="F21" s="77"/>
      <c r="G21" s="77"/>
      <c r="H21" s="64"/>
      <c r="I21" s="64"/>
      <c r="J21" s="122" t="s">
        <v>138</v>
      </c>
      <c r="K21" s="77" t="s">
        <v>79</v>
      </c>
      <c r="L21" s="124"/>
      <c r="M21" s="77">
        <v>1</v>
      </c>
      <c r="N21" s="113">
        <v>0.21</v>
      </c>
      <c r="O21" s="64">
        <f t="shared" si="0"/>
        <v>0.24470208000000002</v>
      </c>
      <c r="P21" s="76">
        <f t="shared" si="1"/>
        <v>0.24470208000000002</v>
      </c>
      <c r="Q21" s="76">
        <f t="shared" si="2"/>
        <v>45.514586880000003</v>
      </c>
      <c r="R21" s="76">
        <f t="shared" si="3"/>
        <v>45.514586880000003</v>
      </c>
    </row>
    <row r="22" spans="1:18" s="63" customFormat="1" ht="39" customHeight="1" x14ac:dyDescent="0.2">
      <c r="A22" s="77">
        <v>3</v>
      </c>
      <c r="B22" s="136" t="s">
        <v>80</v>
      </c>
      <c r="C22" s="122" t="s">
        <v>139</v>
      </c>
      <c r="D22" s="77" t="s">
        <v>79</v>
      </c>
      <c r="E22" s="84">
        <v>30</v>
      </c>
      <c r="F22" s="77"/>
      <c r="G22" s="77"/>
      <c r="H22" s="64"/>
      <c r="I22" s="64"/>
      <c r="J22" s="122" t="s">
        <v>140</v>
      </c>
      <c r="K22" s="77" t="s">
        <v>79</v>
      </c>
      <c r="L22" s="124"/>
      <c r="M22" s="77">
        <v>1</v>
      </c>
      <c r="N22" s="113">
        <v>0.9</v>
      </c>
      <c r="O22" s="64">
        <f t="shared" si="0"/>
        <v>1.0487232000000002</v>
      </c>
      <c r="P22" s="76">
        <f t="shared" si="1"/>
        <v>1.0487232000000002</v>
      </c>
      <c r="Q22" s="76">
        <f t="shared" si="2"/>
        <v>31.461696000000007</v>
      </c>
      <c r="R22" s="76">
        <f t="shared" si="3"/>
        <v>31.461696000000007</v>
      </c>
    </row>
    <row r="23" spans="1:18" s="63" customFormat="1" ht="39" customHeight="1" x14ac:dyDescent="0.2">
      <c r="A23" s="77">
        <v>4</v>
      </c>
      <c r="B23" s="136" t="s">
        <v>80</v>
      </c>
      <c r="C23" s="122" t="s">
        <v>141</v>
      </c>
      <c r="D23" s="77" t="s">
        <v>79</v>
      </c>
      <c r="E23" s="84">
        <v>30</v>
      </c>
      <c r="F23" s="77"/>
      <c r="G23" s="77"/>
      <c r="H23" s="64"/>
      <c r="I23" s="64"/>
      <c r="J23" s="122" t="s">
        <v>142</v>
      </c>
      <c r="K23" s="77" t="s">
        <v>79</v>
      </c>
      <c r="L23" s="124"/>
      <c r="M23" s="77">
        <v>1</v>
      </c>
      <c r="N23" s="113">
        <v>2.64</v>
      </c>
      <c r="O23" s="64">
        <f t="shared" si="0"/>
        <v>3.0762547200000001</v>
      </c>
      <c r="P23" s="76">
        <f t="shared" si="1"/>
        <v>3.0762547200000001</v>
      </c>
      <c r="Q23" s="76">
        <f t="shared" si="2"/>
        <v>92.287641600000001</v>
      </c>
      <c r="R23" s="76">
        <f t="shared" si="3"/>
        <v>92.287641600000001</v>
      </c>
    </row>
    <row r="24" spans="1:18" s="63" customFormat="1" ht="50.25" customHeight="1" x14ac:dyDescent="0.2">
      <c r="A24" s="77">
        <v>5</v>
      </c>
      <c r="B24" s="136" t="s">
        <v>80</v>
      </c>
      <c r="C24" s="122" t="s">
        <v>143</v>
      </c>
      <c r="D24" s="77" t="s">
        <v>79</v>
      </c>
      <c r="E24" s="84">
        <v>33</v>
      </c>
      <c r="F24" s="77"/>
      <c r="G24" s="77"/>
      <c r="H24" s="64"/>
      <c r="I24" s="64"/>
      <c r="J24" s="122" t="s">
        <v>144</v>
      </c>
      <c r="K24" s="77" t="s">
        <v>79</v>
      </c>
      <c r="L24" s="124"/>
      <c r="M24" s="77">
        <v>1</v>
      </c>
      <c r="N24" s="113">
        <v>3.9</v>
      </c>
      <c r="O24" s="64">
        <f t="shared" si="0"/>
        <v>4.5444671999999997</v>
      </c>
      <c r="P24" s="76">
        <f t="shared" si="1"/>
        <v>4.5444671999999997</v>
      </c>
      <c r="Q24" s="76">
        <f t="shared" si="2"/>
        <v>149.96741759999998</v>
      </c>
      <c r="R24" s="76">
        <f t="shared" si="3"/>
        <v>149.96741759999998</v>
      </c>
    </row>
    <row r="25" spans="1:18" s="63" customFormat="1" ht="39" customHeight="1" x14ac:dyDescent="0.2">
      <c r="A25" s="77">
        <v>6</v>
      </c>
      <c r="B25" s="136" t="s">
        <v>80</v>
      </c>
      <c r="C25" s="122" t="s">
        <v>145</v>
      </c>
      <c r="D25" s="77" t="s">
        <v>79</v>
      </c>
      <c r="E25" s="84">
        <v>396</v>
      </c>
      <c r="F25" s="77"/>
      <c r="G25" s="77"/>
      <c r="H25" s="64"/>
      <c r="I25" s="64"/>
      <c r="J25" s="122" t="s">
        <v>146</v>
      </c>
      <c r="K25" s="77" t="s">
        <v>79</v>
      </c>
      <c r="L25" s="124"/>
      <c r="M25" s="77">
        <v>1</v>
      </c>
      <c r="N25" s="113">
        <v>0.03</v>
      </c>
      <c r="O25" s="64">
        <f t="shared" si="0"/>
        <v>3.4957439999999999E-2</v>
      </c>
      <c r="P25" s="76">
        <f t="shared" si="1"/>
        <v>3.4957439999999999E-2</v>
      </c>
      <c r="Q25" s="76">
        <f t="shared" si="2"/>
        <v>13.843146239999999</v>
      </c>
      <c r="R25" s="76">
        <f t="shared" si="3"/>
        <v>13.843146239999999</v>
      </c>
    </row>
    <row r="26" spans="1:18" s="63" customFormat="1" ht="39" customHeight="1" x14ac:dyDescent="0.2">
      <c r="A26" s="77">
        <v>7</v>
      </c>
      <c r="B26" s="136" t="s">
        <v>80</v>
      </c>
      <c r="C26" s="122" t="s">
        <v>147</v>
      </c>
      <c r="D26" s="77" t="s">
        <v>79</v>
      </c>
      <c r="E26" s="84">
        <v>6</v>
      </c>
      <c r="F26" s="77"/>
      <c r="G26" s="77"/>
      <c r="H26" s="64"/>
      <c r="I26" s="64"/>
      <c r="J26" s="122" t="s">
        <v>148</v>
      </c>
      <c r="K26" s="77" t="s">
        <v>79</v>
      </c>
      <c r="L26" s="124"/>
      <c r="M26" s="77">
        <v>1</v>
      </c>
      <c r="N26" s="113">
        <v>1.212</v>
      </c>
      <c r="O26" s="64">
        <f t="shared" si="0"/>
        <v>1.4122805760000001</v>
      </c>
      <c r="P26" s="76">
        <f t="shared" si="1"/>
        <v>1.4122805760000001</v>
      </c>
      <c r="Q26" s="76">
        <f t="shared" si="2"/>
        <v>8.4736834559999998</v>
      </c>
      <c r="R26" s="76">
        <f t="shared" si="3"/>
        <v>8.4736834559999998</v>
      </c>
    </row>
    <row r="27" spans="1:18" s="63" customFormat="1" ht="28.5" customHeight="1" x14ac:dyDescent="0.2">
      <c r="A27" s="65"/>
      <c r="B27" s="116"/>
      <c r="C27" s="121" t="s">
        <v>149</v>
      </c>
      <c r="D27" s="65"/>
      <c r="E27" s="108"/>
      <c r="F27" s="65"/>
      <c r="G27" s="65"/>
      <c r="H27" s="69"/>
      <c r="I27" s="69"/>
      <c r="J27" s="123"/>
      <c r="K27" s="65"/>
      <c r="L27" s="65"/>
      <c r="M27" s="65"/>
      <c r="N27" s="65"/>
      <c r="O27" s="65"/>
      <c r="P27" s="65"/>
      <c r="Q27" s="65"/>
      <c r="R27" s="65"/>
    </row>
    <row r="28" spans="1:18" s="63" customFormat="1" ht="40.5" customHeight="1" x14ac:dyDescent="0.2">
      <c r="A28" s="113">
        <v>1</v>
      </c>
      <c r="B28" s="104" t="s">
        <v>150</v>
      </c>
      <c r="C28" s="75" t="s">
        <v>158</v>
      </c>
      <c r="D28" s="113" t="s">
        <v>133</v>
      </c>
      <c r="E28" s="76">
        <v>1.2</v>
      </c>
      <c r="F28" s="113">
        <v>7.55</v>
      </c>
      <c r="G28" s="113">
        <v>3.71</v>
      </c>
      <c r="H28" s="103">
        <f t="shared" ref="H28:H36" si="4">F28*Q$5</f>
        <v>18.936305999999998</v>
      </c>
      <c r="I28" s="103">
        <f t="shared" ref="I28:I36" si="5">G28*Q$6</f>
        <v>11.3883273</v>
      </c>
      <c r="J28" s="75" t="s">
        <v>177</v>
      </c>
      <c r="K28" s="113" t="s">
        <v>94</v>
      </c>
      <c r="L28" s="113"/>
      <c r="M28" s="113">
        <v>100</v>
      </c>
      <c r="N28" s="65">
        <v>0.06</v>
      </c>
      <c r="O28" s="64">
        <f t="shared" si="0"/>
        <v>6.9914880000000004</v>
      </c>
      <c r="P28" s="64">
        <f>H28+I28+O28</f>
        <v>37.316121299999999</v>
      </c>
      <c r="Q28" s="64">
        <f>O28*E28</f>
        <v>8.3897855999999997</v>
      </c>
      <c r="R28" s="64">
        <f>P28*E28</f>
        <v>44.779345559999996</v>
      </c>
    </row>
    <row r="29" spans="1:18" s="63" customFormat="1" ht="40.5" customHeight="1" x14ac:dyDescent="0.2">
      <c r="A29" s="77">
        <v>2</v>
      </c>
      <c r="B29" s="136" t="s">
        <v>80</v>
      </c>
      <c r="C29" s="122" t="s">
        <v>151</v>
      </c>
      <c r="D29" s="77" t="s">
        <v>79</v>
      </c>
      <c r="E29" s="84">
        <v>144</v>
      </c>
      <c r="F29" s="77"/>
      <c r="G29" s="77"/>
      <c r="H29" s="103"/>
      <c r="I29" s="103"/>
      <c r="J29" s="122" t="s">
        <v>148</v>
      </c>
      <c r="K29" s="77" t="s">
        <v>79</v>
      </c>
      <c r="L29" s="124"/>
      <c r="M29" s="77">
        <v>1</v>
      </c>
      <c r="N29" s="113">
        <v>1.1639999999999999</v>
      </c>
      <c r="O29" s="64">
        <f t="shared" si="0"/>
        <v>1.356348672</v>
      </c>
      <c r="P29" s="76">
        <f>H29+I29+O29</f>
        <v>1.356348672</v>
      </c>
      <c r="Q29" s="76">
        <f>O29*E29</f>
        <v>195.31420876799999</v>
      </c>
      <c r="R29" s="76">
        <f>P29*E29</f>
        <v>195.31420876799999</v>
      </c>
    </row>
    <row r="30" spans="1:18" s="63" customFormat="1" ht="40.5" customHeight="1" x14ac:dyDescent="0.2">
      <c r="A30" s="77">
        <v>3</v>
      </c>
      <c r="B30" s="135" t="s">
        <v>156</v>
      </c>
      <c r="C30" s="122" t="s">
        <v>157</v>
      </c>
      <c r="D30" s="77" t="s">
        <v>133</v>
      </c>
      <c r="E30" s="76">
        <v>0.96</v>
      </c>
      <c r="F30" s="77">
        <v>8.57</v>
      </c>
      <c r="G30" s="77">
        <v>0.17</v>
      </c>
      <c r="H30" s="103">
        <f t="shared" si="4"/>
        <v>21.494588400000001</v>
      </c>
      <c r="I30" s="103">
        <f t="shared" si="5"/>
        <v>0.52183710000000005</v>
      </c>
      <c r="J30" s="122" t="s">
        <v>157</v>
      </c>
      <c r="K30" s="113" t="s">
        <v>94</v>
      </c>
      <c r="L30" s="68"/>
      <c r="M30" s="113">
        <v>100</v>
      </c>
      <c r="N30" s="113">
        <v>0.21</v>
      </c>
      <c r="O30" s="64">
        <f t="shared" si="0"/>
        <v>24.470208</v>
      </c>
      <c r="P30" s="64">
        <f>H30+I30+O30</f>
        <v>46.486633499999996</v>
      </c>
      <c r="Q30" s="64">
        <f>O30*E30</f>
        <v>23.491399679999997</v>
      </c>
      <c r="R30" s="64">
        <f>P30*E30</f>
        <v>44.627168159999997</v>
      </c>
    </row>
    <row r="31" spans="1:18" s="63" customFormat="1" ht="54.75" customHeight="1" x14ac:dyDescent="0.2">
      <c r="A31" s="77">
        <v>4</v>
      </c>
      <c r="B31" s="120" t="s">
        <v>152</v>
      </c>
      <c r="C31" s="122" t="s">
        <v>153</v>
      </c>
      <c r="D31" s="120" t="s">
        <v>128</v>
      </c>
      <c r="E31" s="77">
        <v>1</v>
      </c>
      <c r="F31" s="77">
        <v>2.02</v>
      </c>
      <c r="G31" s="77">
        <v>0.06</v>
      </c>
      <c r="H31" s="103">
        <f t="shared" si="4"/>
        <v>5.0664023999999994</v>
      </c>
      <c r="I31" s="103">
        <f t="shared" si="5"/>
        <v>0.1841778</v>
      </c>
      <c r="J31" s="122" t="s">
        <v>154</v>
      </c>
      <c r="K31" s="113" t="s">
        <v>155</v>
      </c>
      <c r="L31" s="68"/>
      <c r="M31" s="113">
        <v>1</v>
      </c>
      <c r="N31" s="113">
        <v>44.04</v>
      </c>
      <c r="O31" s="64">
        <f t="shared" si="0"/>
        <v>51.317521920000004</v>
      </c>
      <c r="P31" s="64">
        <f>H31+I31+O31</f>
        <v>56.568102120000006</v>
      </c>
      <c r="Q31" s="64">
        <f>O31*E31</f>
        <v>51.317521920000004</v>
      </c>
      <c r="R31" s="64">
        <f>P31*E31</f>
        <v>56.568102120000006</v>
      </c>
    </row>
    <row r="32" spans="1:18" s="63" customFormat="1" ht="24" customHeight="1" x14ac:dyDescent="0.2">
      <c r="A32" s="89"/>
      <c r="B32" s="89"/>
      <c r="C32" s="90" t="s">
        <v>161</v>
      </c>
      <c r="D32" s="89"/>
      <c r="E32" s="89"/>
      <c r="F32" s="89"/>
      <c r="G32" s="89"/>
      <c r="H32" s="103"/>
      <c r="I32" s="103"/>
      <c r="J32" s="89"/>
      <c r="K32" s="89"/>
      <c r="L32" s="89"/>
      <c r="M32" s="89"/>
      <c r="N32" s="89"/>
      <c r="O32" s="89"/>
      <c r="P32" s="89"/>
      <c r="Q32" s="94"/>
      <c r="R32" s="89"/>
    </row>
    <row r="33" spans="1:604" s="63" customFormat="1" ht="36.75" customHeight="1" x14ac:dyDescent="0.2">
      <c r="A33" s="113">
        <v>1</v>
      </c>
      <c r="B33" s="113" t="s">
        <v>159</v>
      </c>
      <c r="C33" s="75" t="s">
        <v>160</v>
      </c>
      <c r="D33" s="113" t="s">
        <v>81</v>
      </c>
      <c r="E33" s="77">
        <v>13.2</v>
      </c>
      <c r="F33" s="113">
        <v>1.94</v>
      </c>
      <c r="G33" s="113"/>
      <c r="H33" s="103">
        <f t="shared" si="4"/>
        <v>4.8657528000000001</v>
      </c>
      <c r="I33" s="103"/>
      <c r="J33" s="75"/>
      <c r="K33" s="113"/>
      <c r="L33" s="113"/>
      <c r="M33" s="113"/>
      <c r="N33" s="113"/>
      <c r="O33" s="64"/>
      <c r="P33" s="64">
        <f t="shared" ref="P33:P35" si="6">H33+I33+O33</f>
        <v>4.8657528000000001</v>
      </c>
      <c r="Q33" s="64"/>
      <c r="R33" s="64">
        <f>P33*E33</f>
        <v>64.227936959999994</v>
      </c>
    </row>
    <row r="34" spans="1:604" s="63" customFormat="1" ht="65.25" customHeight="1" x14ac:dyDescent="0.2">
      <c r="A34" s="113">
        <v>2</v>
      </c>
      <c r="B34" s="86" t="s">
        <v>178</v>
      </c>
      <c r="C34" s="75" t="s">
        <v>162</v>
      </c>
      <c r="D34" s="113" t="s">
        <v>81</v>
      </c>
      <c r="E34" s="76">
        <v>1.2</v>
      </c>
      <c r="F34" s="113">
        <f>66.4/100</f>
        <v>0.66400000000000003</v>
      </c>
      <c r="G34" s="113"/>
      <c r="H34" s="103">
        <f t="shared" si="4"/>
        <v>1.6653916799999999</v>
      </c>
      <c r="I34" s="103"/>
      <c r="J34" s="75"/>
      <c r="K34" s="113"/>
      <c r="L34" s="113"/>
      <c r="M34" s="113"/>
      <c r="N34" s="113"/>
      <c r="O34" s="64"/>
      <c r="P34" s="64">
        <f t="shared" si="6"/>
        <v>1.6653916799999999</v>
      </c>
      <c r="Q34" s="64"/>
      <c r="R34" s="64">
        <f t="shared" ref="R34:R35" si="7">P34*E34</f>
        <v>1.9984700159999997</v>
      </c>
    </row>
    <row r="35" spans="1:604" s="63" customFormat="1" ht="34.5" customHeight="1" x14ac:dyDescent="0.2">
      <c r="A35" s="66">
        <v>3</v>
      </c>
      <c r="B35" s="115" t="s">
        <v>120</v>
      </c>
      <c r="C35" s="73" t="s">
        <v>121</v>
      </c>
      <c r="D35" s="66" t="s">
        <v>81</v>
      </c>
      <c r="E35" s="139">
        <v>12</v>
      </c>
      <c r="F35" s="66">
        <f>66.4/100</f>
        <v>0.66400000000000003</v>
      </c>
      <c r="G35" s="66"/>
      <c r="H35" s="103">
        <f t="shared" si="4"/>
        <v>1.6653916799999999</v>
      </c>
      <c r="I35" s="103"/>
      <c r="J35" s="73"/>
      <c r="K35" s="66"/>
      <c r="L35" s="78"/>
      <c r="M35" s="66"/>
      <c r="N35" s="66"/>
      <c r="O35" s="67"/>
      <c r="P35" s="67">
        <f t="shared" si="6"/>
        <v>1.6653916799999999</v>
      </c>
      <c r="Q35" s="67"/>
      <c r="R35" s="67">
        <f t="shared" si="7"/>
        <v>19.984700159999999</v>
      </c>
      <c r="S35" s="102"/>
      <c r="T35" s="102"/>
      <c r="U35" s="102"/>
      <c r="V35" s="102"/>
      <c r="W35" s="102"/>
      <c r="X35" s="105"/>
      <c r="Y35" s="102"/>
      <c r="Z35" s="102"/>
      <c r="AA35" s="102"/>
      <c r="AB35" s="102"/>
      <c r="AC35" s="102"/>
      <c r="AD35" s="102"/>
      <c r="AE35" s="102"/>
      <c r="AF35" s="102"/>
      <c r="AG35" s="102"/>
      <c r="AH35" s="102"/>
      <c r="AI35" s="102"/>
      <c r="AJ35" s="102"/>
      <c r="AK35" s="102"/>
      <c r="AL35" s="102"/>
      <c r="AM35" s="102"/>
      <c r="AN35" s="102"/>
      <c r="AO35" s="102"/>
      <c r="AP35" s="102"/>
      <c r="AQ35" s="102"/>
      <c r="AR35" s="102"/>
      <c r="AS35" s="102"/>
      <c r="AT35" s="102"/>
      <c r="AU35" s="102"/>
      <c r="AV35" s="102"/>
      <c r="AW35" s="102"/>
      <c r="AX35" s="102"/>
      <c r="AY35" s="102"/>
      <c r="AZ35" s="102"/>
      <c r="BA35" s="102"/>
      <c r="BB35" s="102"/>
      <c r="BC35" s="102"/>
      <c r="BD35" s="102"/>
      <c r="BE35" s="102"/>
      <c r="BF35" s="102"/>
      <c r="BG35" s="102"/>
      <c r="BH35" s="102"/>
      <c r="BI35" s="102"/>
      <c r="BJ35" s="102"/>
      <c r="BK35" s="102"/>
      <c r="BL35" s="102"/>
      <c r="BM35" s="102"/>
      <c r="BN35" s="102"/>
      <c r="BO35" s="102"/>
      <c r="BP35" s="102"/>
      <c r="BQ35" s="102"/>
      <c r="BR35" s="102"/>
      <c r="BS35" s="102"/>
      <c r="BT35" s="102"/>
      <c r="BU35" s="102"/>
      <c r="BV35" s="102"/>
      <c r="BW35" s="102"/>
      <c r="BX35" s="102"/>
      <c r="BY35" s="102"/>
      <c r="BZ35" s="102"/>
      <c r="CA35" s="102"/>
      <c r="CB35" s="102"/>
      <c r="CC35" s="102"/>
      <c r="CD35" s="102"/>
      <c r="CE35" s="102"/>
      <c r="CF35" s="102"/>
      <c r="CG35" s="102"/>
      <c r="CH35" s="102"/>
      <c r="CI35" s="102"/>
      <c r="CJ35" s="102"/>
      <c r="CK35" s="102"/>
      <c r="CL35" s="102"/>
      <c r="CM35" s="102"/>
      <c r="CN35" s="102"/>
      <c r="CO35" s="102"/>
      <c r="CP35" s="102"/>
      <c r="CQ35" s="102"/>
      <c r="CR35" s="102"/>
      <c r="CS35" s="102"/>
      <c r="CT35" s="102"/>
      <c r="CU35" s="102"/>
      <c r="CV35" s="102"/>
      <c r="CW35" s="102"/>
      <c r="CX35" s="102"/>
      <c r="CY35" s="102"/>
      <c r="CZ35" s="102"/>
      <c r="DA35" s="102"/>
      <c r="DB35" s="102"/>
      <c r="DC35" s="102"/>
      <c r="DD35" s="102"/>
      <c r="DE35" s="102"/>
      <c r="DF35" s="102"/>
      <c r="DG35" s="102"/>
      <c r="DH35" s="102"/>
      <c r="DI35" s="102"/>
      <c r="DJ35" s="102"/>
      <c r="DK35" s="102"/>
      <c r="DL35" s="102"/>
      <c r="DM35" s="102"/>
      <c r="DN35" s="102"/>
      <c r="DO35" s="102"/>
      <c r="DP35" s="102"/>
      <c r="DQ35" s="102"/>
      <c r="DR35" s="102"/>
      <c r="DS35" s="102"/>
      <c r="DT35" s="102"/>
      <c r="DU35" s="102"/>
      <c r="DV35" s="102"/>
      <c r="DW35" s="102"/>
      <c r="DX35" s="102"/>
      <c r="DY35" s="102"/>
      <c r="DZ35" s="102"/>
      <c r="EA35" s="102"/>
      <c r="EB35" s="102"/>
      <c r="EC35" s="102"/>
      <c r="ED35" s="102"/>
      <c r="EE35" s="102"/>
      <c r="EF35" s="102"/>
      <c r="EG35" s="102"/>
      <c r="EH35" s="102"/>
      <c r="EI35" s="102"/>
      <c r="EJ35" s="102"/>
      <c r="EK35" s="102"/>
      <c r="EL35" s="102"/>
      <c r="EM35" s="102"/>
      <c r="EN35" s="102"/>
      <c r="EO35" s="102"/>
      <c r="EP35" s="102"/>
      <c r="EQ35" s="102"/>
      <c r="ER35" s="102"/>
      <c r="ES35" s="102"/>
      <c r="ET35" s="102"/>
      <c r="EU35" s="102"/>
      <c r="EV35" s="102"/>
      <c r="EW35" s="102"/>
      <c r="EX35" s="102"/>
      <c r="EY35" s="102"/>
      <c r="EZ35" s="102"/>
      <c r="FA35" s="102"/>
      <c r="FB35" s="102"/>
      <c r="FC35" s="102"/>
      <c r="FD35" s="102"/>
      <c r="FE35" s="102"/>
      <c r="FF35" s="102"/>
      <c r="FG35" s="102"/>
      <c r="FH35" s="102"/>
      <c r="FI35" s="102"/>
      <c r="FJ35" s="102"/>
      <c r="FK35" s="102"/>
      <c r="FL35" s="102"/>
      <c r="FM35" s="102"/>
      <c r="FN35" s="102"/>
      <c r="FO35" s="102"/>
      <c r="FP35" s="102"/>
      <c r="FQ35" s="102"/>
      <c r="FR35" s="102"/>
      <c r="FS35" s="102"/>
      <c r="FT35" s="102"/>
      <c r="FU35" s="102"/>
      <c r="FV35" s="102"/>
      <c r="FW35" s="102"/>
      <c r="FX35" s="102"/>
      <c r="FY35" s="102"/>
      <c r="FZ35" s="102"/>
      <c r="GA35" s="102"/>
      <c r="GB35" s="102"/>
      <c r="GC35" s="102"/>
      <c r="GD35" s="102"/>
      <c r="GE35" s="102"/>
      <c r="GF35" s="102"/>
      <c r="GG35" s="102"/>
      <c r="GH35" s="102"/>
      <c r="GI35" s="102"/>
      <c r="GJ35" s="102"/>
      <c r="GK35" s="102"/>
      <c r="GL35" s="102"/>
      <c r="GM35" s="102"/>
      <c r="GN35" s="102"/>
      <c r="GO35" s="102"/>
      <c r="GP35" s="102"/>
      <c r="GQ35" s="102"/>
      <c r="GR35" s="102"/>
      <c r="GS35" s="102"/>
      <c r="GT35" s="102"/>
      <c r="GU35" s="102"/>
      <c r="GV35" s="102"/>
      <c r="GW35" s="102"/>
      <c r="GX35" s="102"/>
      <c r="GY35" s="102"/>
      <c r="GZ35" s="102"/>
      <c r="HA35" s="102"/>
      <c r="HB35" s="102"/>
      <c r="HC35" s="102"/>
      <c r="HD35" s="102"/>
      <c r="HE35" s="102"/>
      <c r="HF35" s="102"/>
      <c r="HG35" s="102"/>
      <c r="HH35" s="102"/>
      <c r="HI35" s="102"/>
      <c r="HJ35" s="102"/>
      <c r="HK35" s="102"/>
      <c r="HL35" s="102"/>
      <c r="HM35" s="102"/>
      <c r="HN35" s="102"/>
      <c r="HO35" s="102"/>
      <c r="HP35" s="102"/>
      <c r="HQ35" s="102"/>
      <c r="HR35" s="102"/>
      <c r="HS35" s="102"/>
      <c r="HT35" s="102"/>
      <c r="HU35" s="102"/>
      <c r="HV35" s="102"/>
      <c r="HW35" s="102"/>
      <c r="HX35" s="102"/>
      <c r="HY35" s="102"/>
      <c r="HZ35" s="102"/>
      <c r="IA35" s="102"/>
      <c r="IB35" s="102"/>
      <c r="IC35" s="102"/>
      <c r="ID35" s="102"/>
      <c r="IE35" s="102"/>
      <c r="IF35" s="102"/>
      <c r="IG35" s="102"/>
      <c r="IH35" s="102"/>
      <c r="II35" s="102"/>
      <c r="IJ35" s="102"/>
      <c r="IK35" s="102"/>
      <c r="IL35" s="102"/>
      <c r="IM35" s="102"/>
      <c r="IN35" s="102"/>
      <c r="IO35" s="102"/>
      <c r="IP35" s="102"/>
      <c r="IQ35" s="102"/>
      <c r="IR35" s="102"/>
      <c r="IS35" s="102"/>
      <c r="IT35" s="102"/>
      <c r="IU35" s="102"/>
      <c r="IV35" s="102"/>
      <c r="IW35" s="102"/>
      <c r="IX35" s="102"/>
      <c r="IY35" s="102"/>
      <c r="IZ35" s="102"/>
      <c r="JA35" s="102"/>
      <c r="JB35" s="102"/>
      <c r="JC35" s="102"/>
      <c r="JD35" s="102"/>
      <c r="JE35" s="102"/>
      <c r="JF35" s="102"/>
      <c r="JG35" s="102"/>
      <c r="JH35" s="102"/>
      <c r="JI35" s="102"/>
      <c r="JJ35" s="102"/>
      <c r="JK35" s="102"/>
      <c r="JL35" s="102"/>
      <c r="JM35" s="102"/>
      <c r="JN35" s="102"/>
      <c r="JO35" s="102"/>
      <c r="JP35" s="102"/>
      <c r="JQ35" s="102"/>
      <c r="JR35" s="102"/>
      <c r="JS35" s="102"/>
      <c r="JT35" s="102"/>
      <c r="JU35" s="102"/>
      <c r="JV35" s="102"/>
      <c r="JW35" s="102"/>
      <c r="JX35" s="102"/>
      <c r="JY35" s="102"/>
      <c r="JZ35" s="102"/>
      <c r="KA35" s="102"/>
      <c r="KB35" s="102"/>
      <c r="KC35" s="102"/>
      <c r="KD35" s="102"/>
      <c r="KE35" s="102"/>
      <c r="KF35" s="102"/>
      <c r="KG35" s="102"/>
      <c r="KH35" s="102"/>
      <c r="KI35" s="102"/>
      <c r="KJ35" s="102"/>
      <c r="KK35" s="102"/>
      <c r="KL35" s="102"/>
      <c r="KM35" s="102"/>
      <c r="KN35" s="102"/>
      <c r="KO35" s="102"/>
      <c r="KP35" s="102"/>
      <c r="KQ35" s="102"/>
      <c r="KR35" s="102"/>
      <c r="KS35" s="102"/>
      <c r="KT35" s="102"/>
      <c r="KU35" s="102"/>
      <c r="KV35" s="102"/>
      <c r="KW35" s="102"/>
      <c r="KX35" s="102"/>
      <c r="KY35" s="102"/>
      <c r="KZ35" s="102"/>
      <c r="LA35" s="102"/>
      <c r="LB35" s="102"/>
      <c r="LC35" s="102"/>
      <c r="LD35" s="102"/>
      <c r="LE35" s="102"/>
      <c r="LF35" s="102"/>
      <c r="LG35" s="102"/>
      <c r="LH35" s="102"/>
      <c r="LI35" s="102"/>
      <c r="LJ35" s="102"/>
      <c r="LK35" s="102"/>
      <c r="LL35" s="102"/>
      <c r="LM35" s="102"/>
      <c r="LN35" s="102"/>
      <c r="LO35" s="102"/>
      <c r="LP35" s="102"/>
      <c r="LQ35" s="102"/>
      <c r="LR35" s="102"/>
      <c r="LS35" s="102"/>
      <c r="LT35" s="102"/>
      <c r="LU35" s="102"/>
      <c r="LV35" s="102"/>
      <c r="LW35" s="102"/>
      <c r="LX35" s="102"/>
      <c r="LY35" s="102"/>
      <c r="LZ35" s="102"/>
      <c r="MA35" s="102"/>
      <c r="MB35" s="102"/>
      <c r="MC35" s="102"/>
      <c r="MD35" s="102"/>
      <c r="ME35" s="102"/>
      <c r="MF35" s="102"/>
      <c r="MG35" s="102"/>
      <c r="MH35" s="102"/>
      <c r="MI35" s="102"/>
      <c r="MJ35" s="102"/>
      <c r="MK35" s="102"/>
      <c r="ML35" s="102"/>
      <c r="MM35" s="102"/>
      <c r="MN35" s="102"/>
      <c r="MO35" s="102"/>
      <c r="MP35" s="102"/>
      <c r="MQ35" s="102"/>
      <c r="MR35" s="102"/>
      <c r="MS35" s="102"/>
      <c r="MT35" s="102"/>
      <c r="MU35" s="102"/>
      <c r="MV35" s="102"/>
      <c r="MW35" s="102"/>
      <c r="MX35" s="102"/>
      <c r="MY35" s="102"/>
      <c r="MZ35" s="102"/>
      <c r="NA35" s="102"/>
      <c r="NB35" s="102"/>
      <c r="NC35" s="102"/>
      <c r="ND35" s="102"/>
      <c r="NE35" s="102"/>
      <c r="NF35" s="102"/>
      <c r="NG35" s="102"/>
      <c r="NH35" s="102"/>
      <c r="NI35" s="102"/>
      <c r="NJ35" s="102"/>
      <c r="NK35" s="102"/>
      <c r="NL35" s="102"/>
      <c r="NM35" s="102"/>
      <c r="NN35" s="102"/>
      <c r="NO35" s="102"/>
      <c r="NP35" s="102"/>
      <c r="NQ35" s="102"/>
      <c r="NR35" s="102"/>
      <c r="NS35" s="102"/>
      <c r="NT35" s="102"/>
      <c r="NU35" s="102"/>
      <c r="NV35" s="102"/>
      <c r="NW35" s="102"/>
      <c r="NX35" s="102"/>
      <c r="NY35" s="102"/>
      <c r="NZ35" s="102"/>
      <c r="OA35" s="102"/>
      <c r="OB35" s="102"/>
      <c r="OC35" s="102"/>
      <c r="OD35" s="102"/>
      <c r="OE35" s="102"/>
      <c r="OF35" s="102"/>
      <c r="OG35" s="102"/>
      <c r="OH35" s="102"/>
      <c r="OI35" s="102"/>
      <c r="OJ35" s="102"/>
      <c r="OK35" s="102"/>
      <c r="OL35" s="102"/>
      <c r="OM35" s="102"/>
      <c r="ON35" s="102"/>
      <c r="OO35" s="102"/>
      <c r="OP35" s="102"/>
      <c r="OQ35" s="102"/>
      <c r="OR35" s="102"/>
      <c r="OS35" s="102"/>
      <c r="OT35" s="102"/>
      <c r="OU35" s="102"/>
      <c r="OV35" s="102"/>
      <c r="OW35" s="102"/>
      <c r="OX35" s="102"/>
      <c r="OY35" s="102"/>
      <c r="OZ35" s="102"/>
      <c r="PA35" s="102"/>
      <c r="PB35" s="102"/>
      <c r="PC35" s="102"/>
      <c r="PD35" s="102"/>
      <c r="PE35" s="102"/>
      <c r="PF35" s="102"/>
      <c r="PG35" s="102"/>
      <c r="PH35" s="102"/>
      <c r="PI35" s="102"/>
      <c r="PJ35" s="102"/>
      <c r="PK35" s="102"/>
      <c r="PL35" s="102"/>
      <c r="PM35" s="102"/>
      <c r="PN35" s="102"/>
      <c r="PO35" s="102"/>
      <c r="PP35" s="102"/>
      <c r="PQ35" s="102"/>
      <c r="PR35" s="102"/>
      <c r="PS35" s="102"/>
      <c r="PT35" s="102"/>
      <c r="PU35" s="102"/>
      <c r="PV35" s="102"/>
      <c r="PW35" s="102"/>
      <c r="PX35" s="102"/>
      <c r="PY35" s="102"/>
      <c r="PZ35" s="102"/>
      <c r="QA35" s="102"/>
      <c r="QB35" s="102"/>
      <c r="QC35" s="102"/>
      <c r="QD35" s="102"/>
      <c r="QE35" s="102"/>
      <c r="QF35" s="102"/>
      <c r="QG35" s="102"/>
      <c r="QH35" s="102"/>
      <c r="QI35" s="102"/>
      <c r="QJ35" s="102"/>
      <c r="QK35" s="102"/>
      <c r="QL35" s="102"/>
      <c r="QM35" s="102"/>
      <c r="QN35" s="102"/>
      <c r="QO35" s="102"/>
      <c r="QP35" s="102"/>
      <c r="QQ35" s="102"/>
      <c r="QR35" s="102"/>
      <c r="QS35" s="102"/>
      <c r="QT35" s="102"/>
      <c r="QU35" s="102"/>
      <c r="QV35" s="102"/>
      <c r="QW35" s="102"/>
      <c r="QX35" s="102"/>
      <c r="QY35" s="102"/>
      <c r="QZ35" s="102"/>
      <c r="RA35" s="102"/>
      <c r="RB35" s="102"/>
      <c r="RC35" s="102"/>
      <c r="RD35" s="102"/>
      <c r="RE35" s="102"/>
      <c r="RF35" s="102"/>
      <c r="RG35" s="102"/>
      <c r="RH35" s="102"/>
      <c r="RI35" s="102"/>
      <c r="RJ35" s="102"/>
      <c r="RK35" s="102"/>
      <c r="RL35" s="102"/>
      <c r="RM35" s="102"/>
      <c r="RN35" s="102"/>
      <c r="RO35" s="102"/>
      <c r="RP35" s="102"/>
      <c r="RQ35" s="102"/>
      <c r="RR35" s="102"/>
      <c r="RS35" s="102"/>
      <c r="RT35" s="102"/>
      <c r="RU35" s="102"/>
      <c r="RV35" s="102"/>
      <c r="RW35" s="102"/>
      <c r="RX35" s="102"/>
      <c r="RY35" s="102"/>
      <c r="RZ35" s="102"/>
      <c r="SA35" s="102"/>
      <c r="SB35" s="102"/>
      <c r="SC35" s="102"/>
      <c r="SD35" s="102"/>
      <c r="SE35" s="102"/>
      <c r="SF35" s="102"/>
      <c r="SG35" s="102"/>
      <c r="SH35" s="102"/>
      <c r="SI35" s="102"/>
      <c r="SJ35" s="102"/>
      <c r="SK35" s="102"/>
      <c r="SL35" s="102"/>
      <c r="SM35" s="102"/>
      <c r="SN35" s="102"/>
      <c r="SO35" s="102"/>
      <c r="SP35" s="102"/>
      <c r="SQ35" s="102"/>
      <c r="SR35" s="102"/>
      <c r="SS35" s="102"/>
      <c r="ST35" s="102"/>
      <c r="SU35" s="102"/>
      <c r="SV35" s="102"/>
      <c r="SW35" s="102"/>
      <c r="SX35" s="102"/>
      <c r="SY35" s="102"/>
      <c r="SZ35" s="102"/>
      <c r="TA35" s="102"/>
      <c r="TB35" s="102"/>
      <c r="TC35" s="102"/>
      <c r="TD35" s="102"/>
      <c r="TE35" s="102"/>
      <c r="TF35" s="102"/>
      <c r="TG35" s="102"/>
      <c r="TH35" s="102"/>
      <c r="TI35" s="102"/>
      <c r="TJ35" s="102"/>
      <c r="TK35" s="102"/>
      <c r="TL35" s="102"/>
      <c r="TM35" s="102"/>
      <c r="TN35" s="102"/>
      <c r="TO35" s="102"/>
      <c r="TP35" s="102"/>
      <c r="TQ35" s="102"/>
      <c r="TR35" s="102"/>
      <c r="TS35" s="102"/>
      <c r="TT35" s="102"/>
      <c r="TU35" s="102"/>
      <c r="TV35" s="102"/>
      <c r="TW35" s="102"/>
      <c r="TX35" s="102"/>
      <c r="TY35" s="102"/>
      <c r="TZ35" s="102"/>
      <c r="UA35" s="102"/>
      <c r="UB35" s="102"/>
      <c r="UC35" s="102"/>
      <c r="UD35" s="102"/>
      <c r="UE35" s="102"/>
      <c r="UF35" s="102"/>
      <c r="UG35" s="102"/>
      <c r="UH35" s="102"/>
      <c r="UI35" s="102"/>
      <c r="UJ35" s="102"/>
      <c r="UK35" s="102"/>
      <c r="UL35" s="102"/>
      <c r="UM35" s="102"/>
      <c r="UN35" s="102"/>
      <c r="UO35" s="102"/>
      <c r="UP35" s="102"/>
      <c r="UQ35" s="102"/>
      <c r="UR35" s="102"/>
      <c r="US35" s="102"/>
      <c r="UT35" s="102"/>
      <c r="UU35" s="102"/>
      <c r="UV35" s="102"/>
      <c r="UW35" s="102"/>
      <c r="UX35" s="102"/>
      <c r="UY35" s="102"/>
      <c r="UZ35" s="102"/>
      <c r="VA35" s="102"/>
      <c r="VB35" s="102"/>
      <c r="VC35" s="102"/>
      <c r="VD35" s="102"/>
      <c r="VE35" s="102"/>
      <c r="VF35" s="102"/>
      <c r="VG35" s="102"/>
      <c r="VH35" s="102"/>
      <c r="VI35" s="102"/>
      <c r="VJ35" s="102"/>
      <c r="VK35" s="102"/>
      <c r="VL35" s="102"/>
      <c r="VM35" s="102"/>
      <c r="VN35" s="102"/>
      <c r="VO35" s="102"/>
      <c r="VP35" s="102"/>
      <c r="VQ35" s="102"/>
      <c r="VR35" s="102"/>
      <c r="VS35" s="102"/>
      <c r="VT35" s="102"/>
      <c r="VU35" s="102"/>
      <c r="VV35" s="102"/>
      <c r="VW35" s="102"/>
      <c r="VX35" s="102"/>
      <c r="VY35" s="102"/>
      <c r="VZ35" s="102"/>
      <c r="WA35" s="102"/>
      <c r="WB35" s="102"/>
      <c r="WC35" s="102"/>
      <c r="WD35" s="102"/>
      <c r="WE35" s="102"/>
      <c r="WF35" s="102"/>
    </row>
    <row r="36" spans="1:604" s="63" customFormat="1" ht="42.75" customHeight="1" x14ac:dyDescent="0.2">
      <c r="A36" s="66">
        <v>4</v>
      </c>
      <c r="B36" s="126" t="s">
        <v>102</v>
      </c>
      <c r="C36" s="73" t="s">
        <v>116</v>
      </c>
      <c r="D36" s="66" t="s">
        <v>81</v>
      </c>
      <c r="E36" s="140">
        <v>11.51</v>
      </c>
      <c r="F36" s="66">
        <v>3.63</v>
      </c>
      <c r="G36" s="66">
        <v>0.59</v>
      </c>
      <c r="H36" s="103">
        <f t="shared" si="4"/>
        <v>9.1044755999999989</v>
      </c>
      <c r="I36" s="103">
        <f t="shared" si="5"/>
        <v>1.8110816999999999</v>
      </c>
      <c r="J36" s="73" t="s">
        <v>163</v>
      </c>
      <c r="K36" s="66" t="s">
        <v>81</v>
      </c>
      <c r="L36" s="66"/>
      <c r="M36" s="66">
        <v>1.0149999999999999</v>
      </c>
      <c r="N36" s="66">
        <v>27.56</v>
      </c>
      <c r="O36" s="131">
        <f>SUMPRODUCT(M36:M38,N36:N38)*$Q$7</f>
        <v>35.261453203199999</v>
      </c>
      <c r="P36" s="67">
        <f>H36+I36+O36</f>
        <v>46.177010503199995</v>
      </c>
      <c r="Q36" s="67">
        <f>O36*E36</f>
        <v>405.859326368832</v>
      </c>
      <c r="R36" s="67">
        <f>P36*E36</f>
        <v>531.49739089183197</v>
      </c>
    </row>
    <row r="37" spans="1:604" s="63" customFormat="1" ht="21" customHeight="1" x14ac:dyDescent="0.2">
      <c r="A37" s="70"/>
      <c r="B37" s="127"/>
      <c r="C37" s="53"/>
      <c r="D37" s="70"/>
      <c r="E37" s="128"/>
      <c r="F37" s="70"/>
      <c r="G37" s="70"/>
      <c r="H37" s="71"/>
      <c r="I37" s="71"/>
      <c r="J37" s="53" t="s">
        <v>101</v>
      </c>
      <c r="K37" s="70" t="s">
        <v>100</v>
      </c>
      <c r="L37" s="70"/>
      <c r="M37" s="70">
        <v>1.6</v>
      </c>
      <c r="N37" s="70" t="str">
        <f>IF(J37="Կաղապար","3,5","առը հա")</f>
        <v>3,5</v>
      </c>
      <c r="O37" s="71"/>
      <c r="P37" s="71"/>
      <c r="Q37" s="71"/>
      <c r="R37" s="71"/>
    </row>
    <row r="38" spans="1:604" s="63" customFormat="1" ht="21" customHeight="1" x14ac:dyDescent="0.2">
      <c r="A38" s="65"/>
      <c r="B38" s="129"/>
      <c r="C38" s="74"/>
      <c r="D38" s="65"/>
      <c r="E38" s="130"/>
      <c r="F38" s="65"/>
      <c r="G38" s="65"/>
      <c r="H38" s="69"/>
      <c r="I38" s="69"/>
      <c r="J38" s="74" t="s">
        <v>95</v>
      </c>
      <c r="K38" s="65" t="s">
        <v>81</v>
      </c>
      <c r="L38" s="72"/>
      <c r="M38" s="65">
        <v>1.83E-2</v>
      </c>
      <c r="N38" s="65">
        <v>125</v>
      </c>
      <c r="O38" s="69"/>
      <c r="P38" s="69"/>
      <c r="Q38" s="69"/>
      <c r="R38" s="69"/>
    </row>
    <row r="39" spans="1:604" s="63" customFormat="1" ht="30" customHeight="1" x14ac:dyDescent="0.2">
      <c r="A39" s="65"/>
      <c r="B39" s="108"/>
      <c r="C39" s="117" t="s">
        <v>171</v>
      </c>
      <c r="D39" s="65"/>
      <c r="E39" s="108"/>
      <c r="F39" s="65"/>
      <c r="G39" s="65"/>
      <c r="H39" s="64"/>
      <c r="I39" s="64"/>
      <c r="J39" s="123"/>
      <c r="K39" s="65"/>
      <c r="L39" s="65"/>
      <c r="M39" s="65"/>
      <c r="N39" s="113"/>
      <c r="O39" s="65"/>
      <c r="P39" s="65"/>
      <c r="Q39" s="65"/>
      <c r="R39" s="65"/>
    </row>
    <row r="40" spans="1:604" s="63" customFormat="1" ht="50.25" customHeight="1" x14ac:dyDescent="0.2">
      <c r="A40" s="113">
        <v>1</v>
      </c>
      <c r="B40" s="132" t="s">
        <v>164</v>
      </c>
      <c r="C40" s="75" t="s">
        <v>165</v>
      </c>
      <c r="D40" s="114" t="s">
        <v>79</v>
      </c>
      <c r="E40" s="138">
        <v>48</v>
      </c>
      <c r="F40" s="113">
        <v>3.6</v>
      </c>
      <c r="G40" s="113">
        <v>2.44</v>
      </c>
      <c r="H40" s="103">
        <f>F40*Q$5</f>
        <v>9.0292320000000004</v>
      </c>
      <c r="I40" s="103">
        <f t="shared" ref="I40" si="8">G40*Q$6</f>
        <v>7.4898971999999997</v>
      </c>
      <c r="J40" s="75"/>
      <c r="K40" s="113"/>
      <c r="L40" s="68"/>
      <c r="M40" s="113"/>
      <c r="N40" s="77"/>
      <c r="O40" s="64"/>
      <c r="P40" s="64">
        <f t="shared" ref="P40:P41" si="9">H40+I40+O40</f>
        <v>16.519129200000002</v>
      </c>
      <c r="Q40" s="76"/>
      <c r="R40" s="64">
        <f t="shared" ref="R40:R41" si="10">P40*E40</f>
        <v>792.91820160000009</v>
      </c>
    </row>
    <row r="41" spans="1:604" s="63" customFormat="1" ht="36.75" customHeight="1" x14ac:dyDescent="0.2">
      <c r="A41" s="77">
        <v>2</v>
      </c>
      <c r="B41" s="113" t="s">
        <v>80</v>
      </c>
      <c r="C41" s="75" t="s">
        <v>172</v>
      </c>
      <c r="D41" s="113" t="s">
        <v>94</v>
      </c>
      <c r="E41" s="77">
        <v>57.6</v>
      </c>
      <c r="F41" s="113"/>
      <c r="G41" s="113"/>
      <c r="H41" s="64"/>
      <c r="I41" s="64"/>
      <c r="J41" s="75" t="s">
        <v>173</v>
      </c>
      <c r="K41" s="113" t="s">
        <v>94</v>
      </c>
      <c r="L41" s="68"/>
      <c r="M41" s="113">
        <v>1</v>
      </c>
      <c r="N41" s="113">
        <v>2.44</v>
      </c>
      <c r="O41" s="64">
        <f t="shared" ref="O41:O45" si="11">N41*M41*$Q$7</f>
        <v>2.8432051199999999</v>
      </c>
      <c r="P41" s="64">
        <f t="shared" si="9"/>
        <v>2.8432051199999999</v>
      </c>
      <c r="Q41" s="64">
        <f t="shared" ref="Q41" si="12">O41*E41</f>
        <v>163.768614912</v>
      </c>
      <c r="R41" s="64">
        <f t="shared" si="10"/>
        <v>163.768614912</v>
      </c>
    </row>
    <row r="42" spans="1:604" s="63" customFormat="1" ht="36.75" customHeight="1" x14ac:dyDescent="0.2">
      <c r="A42" s="77">
        <v>3</v>
      </c>
      <c r="B42" s="113" t="s">
        <v>80</v>
      </c>
      <c r="C42" s="75" t="s">
        <v>174</v>
      </c>
      <c r="D42" s="113" t="s">
        <v>94</v>
      </c>
      <c r="E42" s="77">
        <v>360</v>
      </c>
      <c r="F42" s="113"/>
      <c r="G42" s="113"/>
      <c r="H42" s="64"/>
      <c r="I42" s="64"/>
      <c r="J42" s="75" t="s">
        <v>175</v>
      </c>
      <c r="K42" s="113" t="s">
        <v>94</v>
      </c>
      <c r="L42" s="68"/>
      <c r="M42" s="113">
        <v>1</v>
      </c>
      <c r="N42" s="113">
        <v>3.36</v>
      </c>
      <c r="O42" s="64">
        <f t="shared" si="11"/>
        <v>3.9152332800000003</v>
      </c>
      <c r="P42" s="64">
        <f>H42+I42+O42</f>
        <v>3.9152332800000003</v>
      </c>
      <c r="Q42" s="64">
        <f>O42*E42</f>
        <v>1409.4839808000002</v>
      </c>
      <c r="R42" s="64">
        <f>P42*E42</f>
        <v>1409.4839808000002</v>
      </c>
    </row>
    <row r="43" spans="1:604" s="63" customFormat="1" ht="36.75" customHeight="1" x14ac:dyDescent="0.2">
      <c r="A43" s="77">
        <v>4</v>
      </c>
      <c r="B43" s="113" t="s">
        <v>80</v>
      </c>
      <c r="C43" s="75" t="s">
        <v>167</v>
      </c>
      <c r="D43" s="113" t="s">
        <v>94</v>
      </c>
      <c r="E43" s="77">
        <v>96</v>
      </c>
      <c r="F43" s="113"/>
      <c r="G43" s="113"/>
      <c r="H43" s="64"/>
      <c r="I43" s="64"/>
      <c r="J43" s="75" t="s">
        <v>170</v>
      </c>
      <c r="K43" s="113" t="s">
        <v>94</v>
      </c>
      <c r="L43" s="68"/>
      <c r="M43" s="113">
        <v>1</v>
      </c>
      <c r="N43" s="113">
        <v>1.07</v>
      </c>
      <c r="O43" s="64">
        <f t="shared" si="11"/>
        <v>1.24681536</v>
      </c>
      <c r="P43" s="64">
        <f t="shared" ref="P43:P44" si="13">H43+I43+O43</f>
        <v>1.24681536</v>
      </c>
      <c r="Q43" s="64">
        <f t="shared" ref="Q43:Q44" si="14">O43*E43</f>
        <v>119.69427456</v>
      </c>
      <c r="R43" s="64">
        <f t="shared" ref="R43:R44" si="15">P43*E43</f>
        <v>119.69427456</v>
      </c>
    </row>
    <row r="44" spans="1:604" s="63" customFormat="1" ht="36.75" customHeight="1" x14ac:dyDescent="0.2">
      <c r="A44" s="77">
        <v>5</v>
      </c>
      <c r="B44" s="113" t="s">
        <v>80</v>
      </c>
      <c r="C44" s="75" t="s">
        <v>168</v>
      </c>
      <c r="D44" s="70" t="s">
        <v>82</v>
      </c>
      <c r="E44" s="77">
        <f>10.51/1000</f>
        <v>1.051E-2</v>
      </c>
      <c r="F44" s="113"/>
      <c r="G44" s="113"/>
      <c r="H44" s="64"/>
      <c r="I44" s="64"/>
      <c r="J44" s="75" t="s">
        <v>169</v>
      </c>
      <c r="K44" s="70" t="s">
        <v>82</v>
      </c>
      <c r="L44" s="68"/>
      <c r="M44" s="113">
        <v>1</v>
      </c>
      <c r="N44" s="113">
        <v>5.83</v>
      </c>
      <c r="O44" s="64">
        <f t="shared" si="11"/>
        <v>6.7933958400000005</v>
      </c>
      <c r="P44" s="64">
        <f t="shared" si="13"/>
        <v>6.7933958400000005</v>
      </c>
      <c r="Q44" s="64">
        <f t="shared" si="14"/>
        <v>7.1398590278400009E-2</v>
      </c>
      <c r="R44" s="64">
        <f t="shared" si="15"/>
        <v>7.1398590278400009E-2</v>
      </c>
    </row>
    <row r="45" spans="1:604" s="63" customFormat="1" ht="34.5" customHeight="1" x14ac:dyDescent="0.2">
      <c r="A45" s="113">
        <v>6</v>
      </c>
      <c r="B45" s="68" t="s">
        <v>80</v>
      </c>
      <c r="C45" s="75" t="s">
        <v>184</v>
      </c>
      <c r="D45" s="113" t="s">
        <v>82</v>
      </c>
      <c r="E45" s="77">
        <f>182.02/1000</f>
        <v>0.18202000000000002</v>
      </c>
      <c r="F45" s="113"/>
      <c r="G45" s="113"/>
      <c r="H45" s="64"/>
      <c r="I45" s="64"/>
      <c r="J45" s="75" t="s">
        <v>184</v>
      </c>
      <c r="K45" s="113" t="s">
        <v>82</v>
      </c>
      <c r="L45" s="68"/>
      <c r="M45" s="113">
        <v>1</v>
      </c>
      <c r="N45" s="93">
        <v>282.5</v>
      </c>
      <c r="O45" s="64">
        <f t="shared" si="11"/>
        <v>329.18256000000002</v>
      </c>
      <c r="P45" s="64">
        <f>H45+I45+O45</f>
        <v>329.18256000000002</v>
      </c>
      <c r="Q45" s="64">
        <f>O45*E45</f>
        <v>59.91780957120001</v>
      </c>
      <c r="R45" s="64">
        <f>P45*E45</f>
        <v>59.91780957120001</v>
      </c>
      <c r="S45" s="105"/>
      <c r="T45" s="105"/>
      <c r="U45" s="105"/>
      <c r="V45" s="105"/>
      <c r="W45" s="105"/>
    </row>
    <row r="46" spans="1:604" s="63" customFormat="1" ht="33.75" customHeight="1" x14ac:dyDescent="0.2">
      <c r="A46" s="66">
        <v>7</v>
      </c>
      <c r="B46" s="125" t="s">
        <v>96</v>
      </c>
      <c r="C46" s="73" t="s">
        <v>166</v>
      </c>
      <c r="D46" s="66" t="s">
        <v>84</v>
      </c>
      <c r="E46" s="112">
        <f>116.64/100</f>
        <v>1.1664000000000001</v>
      </c>
      <c r="F46" s="66">
        <v>38.4</v>
      </c>
      <c r="G46" s="66">
        <v>0.03</v>
      </c>
      <c r="H46" s="103">
        <f>F46*Q$5</f>
        <v>96.311807999999999</v>
      </c>
      <c r="I46" s="103">
        <f t="shared" ref="I46" si="16">G46*Q$6</f>
        <v>9.2088900000000001E-2</v>
      </c>
      <c r="J46" s="133" t="s">
        <v>97</v>
      </c>
      <c r="K46" s="66" t="s">
        <v>85</v>
      </c>
      <c r="L46" s="66"/>
      <c r="M46" s="66">
        <v>24.4</v>
      </c>
      <c r="N46" s="93">
        <v>0.99</v>
      </c>
      <c r="O46" s="131">
        <f>SUMPRODUCT(M46:M48,N46:N48)*$Q$7</f>
        <v>31.895634355200002</v>
      </c>
      <c r="P46" s="67">
        <f t="shared" ref="P46" si="17">H46+I46+O46</f>
        <v>128.29953125520001</v>
      </c>
      <c r="Q46" s="67">
        <f t="shared" ref="Q46" si="18">O46*E46</f>
        <v>37.203067911905286</v>
      </c>
      <c r="R46" s="67">
        <f t="shared" ref="R46" si="19">P46*E46</f>
        <v>149.6485732560653</v>
      </c>
    </row>
    <row r="47" spans="1:604" s="63" customFormat="1" ht="19.5" customHeight="1" x14ac:dyDescent="0.2">
      <c r="A47" s="70"/>
      <c r="B47" s="107"/>
      <c r="C47" s="70"/>
      <c r="D47" s="70"/>
      <c r="E47" s="107"/>
      <c r="F47" s="70"/>
      <c r="G47" s="70"/>
      <c r="H47" s="71"/>
      <c r="I47" s="71"/>
      <c r="J47" s="134" t="s">
        <v>98</v>
      </c>
      <c r="K47" s="70" t="s">
        <v>85</v>
      </c>
      <c r="L47" s="70"/>
      <c r="M47" s="70">
        <v>0.2</v>
      </c>
      <c r="N47" s="113">
        <v>0.28699999999999998</v>
      </c>
      <c r="O47" s="70"/>
      <c r="P47" s="70"/>
      <c r="Q47" s="70"/>
      <c r="R47" s="70"/>
    </row>
    <row r="48" spans="1:604" s="63" customFormat="1" ht="19.5" customHeight="1" x14ac:dyDescent="0.2">
      <c r="A48" s="65"/>
      <c r="B48" s="108"/>
      <c r="C48" s="65"/>
      <c r="D48" s="65"/>
      <c r="E48" s="108"/>
      <c r="F48" s="65"/>
      <c r="G48" s="65"/>
      <c r="H48" s="69"/>
      <c r="I48" s="69"/>
      <c r="J48" s="123" t="s">
        <v>99</v>
      </c>
      <c r="K48" s="65" t="s">
        <v>85</v>
      </c>
      <c r="L48" s="72"/>
      <c r="M48" s="65">
        <v>2.7</v>
      </c>
      <c r="N48" s="113">
        <v>1.17</v>
      </c>
      <c r="O48" s="65"/>
      <c r="P48" s="65"/>
      <c r="Q48" s="65"/>
      <c r="R48" s="65"/>
    </row>
    <row r="49" spans="1:18" s="63" customFormat="1" ht="24" customHeight="1" x14ac:dyDescent="0.2">
      <c r="A49" s="89"/>
      <c r="B49" s="89"/>
      <c r="C49" s="141" t="s">
        <v>192</v>
      </c>
      <c r="D49" s="89"/>
      <c r="E49" s="89"/>
      <c r="F49" s="89"/>
      <c r="G49" s="89"/>
      <c r="H49" s="103"/>
      <c r="I49" s="103"/>
      <c r="J49" s="89"/>
      <c r="K49" s="89"/>
      <c r="L49" s="89"/>
      <c r="M49" s="89"/>
      <c r="N49" s="89"/>
      <c r="O49" s="89"/>
      <c r="P49" s="89"/>
      <c r="Q49" s="94"/>
      <c r="R49" s="89"/>
    </row>
    <row r="50" spans="1:18" s="63" customFormat="1" ht="24" customHeight="1" x14ac:dyDescent="0.2">
      <c r="A50" s="89"/>
      <c r="B50" s="89"/>
      <c r="C50" s="90" t="s">
        <v>193</v>
      </c>
      <c r="D50" s="89"/>
      <c r="E50" s="89"/>
      <c r="F50" s="89"/>
      <c r="G50" s="89"/>
      <c r="H50" s="103"/>
      <c r="I50" s="103"/>
      <c r="J50" s="89"/>
      <c r="K50" s="89"/>
      <c r="L50" s="89"/>
      <c r="M50" s="89"/>
      <c r="N50" s="89"/>
      <c r="O50" s="89"/>
      <c r="P50" s="89"/>
      <c r="Q50" s="94"/>
      <c r="R50" s="89"/>
    </row>
    <row r="51" spans="1:18" s="149" customFormat="1" ht="56.25" customHeight="1" x14ac:dyDescent="0.2">
      <c r="A51" s="144">
        <v>1</v>
      </c>
      <c r="B51" s="144" t="s">
        <v>80</v>
      </c>
      <c r="C51" s="145" t="s">
        <v>194</v>
      </c>
      <c r="D51" s="144" t="s">
        <v>79</v>
      </c>
      <c r="E51" s="144">
        <v>14</v>
      </c>
      <c r="F51" s="144"/>
      <c r="G51" s="144"/>
      <c r="H51" s="146"/>
      <c r="I51" s="146"/>
      <c r="J51" s="145"/>
      <c r="K51" s="144"/>
      <c r="L51" s="144"/>
      <c r="M51" s="144"/>
      <c r="N51" s="144"/>
      <c r="O51" s="147"/>
      <c r="P51" s="147">
        <v>8.5</v>
      </c>
      <c r="Q51" s="147"/>
      <c r="R51" s="148">
        <f t="shared" ref="R51:R52" si="20">P51*E51</f>
        <v>119</v>
      </c>
    </row>
    <row r="52" spans="1:18" s="149" customFormat="1" ht="65.25" customHeight="1" x14ac:dyDescent="0.2">
      <c r="A52" s="144">
        <v>2</v>
      </c>
      <c r="B52" s="144" t="s">
        <v>80</v>
      </c>
      <c r="C52" s="145" t="s">
        <v>195</v>
      </c>
      <c r="D52" s="144" t="s">
        <v>94</v>
      </c>
      <c r="E52" s="147">
        <v>1120</v>
      </c>
      <c r="F52" s="144"/>
      <c r="G52" s="144"/>
      <c r="H52" s="146"/>
      <c r="I52" s="146"/>
      <c r="J52" s="145"/>
      <c r="K52" s="144"/>
      <c r="L52" s="144"/>
      <c r="M52" s="144"/>
      <c r="N52" s="144"/>
      <c r="O52" s="147"/>
      <c r="P52" s="147">
        <v>0.06</v>
      </c>
      <c r="Q52" s="147"/>
      <c r="R52" s="147">
        <f t="shared" si="20"/>
        <v>67.2</v>
      </c>
    </row>
    <row r="53" spans="1:18" s="118" customFormat="1" ht="23.25" customHeight="1" x14ac:dyDescent="0.25">
      <c r="C53" s="119" t="s">
        <v>6</v>
      </c>
      <c r="D53" s="119"/>
      <c r="E53" s="119"/>
      <c r="F53" s="119"/>
      <c r="G53" s="119"/>
      <c r="H53" s="119"/>
      <c r="I53" s="119"/>
      <c r="J53" s="119"/>
      <c r="K53" s="119"/>
      <c r="L53" s="119"/>
      <c r="M53" s="119"/>
      <c r="N53" s="119"/>
      <c r="O53" s="119"/>
      <c r="P53" s="119"/>
      <c r="Q53" s="91"/>
      <c r="R53" s="91">
        <f>SUM(R15:R52)</f>
        <v>7661.741484021376</v>
      </c>
    </row>
    <row r="54" spans="1:18" s="118" customFormat="1" ht="23.25" customHeight="1" x14ac:dyDescent="0.25">
      <c r="C54" s="119" t="s">
        <v>20</v>
      </c>
      <c r="D54" s="119"/>
      <c r="E54" s="119"/>
      <c r="F54" s="119"/>
      <c r="G54" s="119"/>
      <c r="H54" s="119"/>
      <c r="I54" s="119"/>
      <c r="J54" s="119"/>
      <c r="K54" s="119"/>
      <c r="L54" s="119"/>
      <c r="M54" s="119"/>
      <c r="N54" s="119"/>
      <c r="O54" s="119"/>
      <c r="P54" s="119"/>
      <c r="Q54" s="91"/>
      <c r="R54" s="91">
        <f>R53*13.3%</f>
        <v>1019.011617374843</v>
      </c>
    </row>
    <row r="55" spans="1:18" s="118" customFormat="1" ht="23.25" customHeight="1" x14ac:dyDescent="0.25">
      <c r="C55" s="119" t="s">
        <v>6</v>
      </c>
      <c r="D55" s="119"/>
      <c r="E55" s="119"/>
      <c r="F55" s="119"/>
      <c r="G55" s="119"/>
      <c r="H55" s="119"/>
      <c r="I55" s="119"/>
      <c r="J55" s="119"/>
      <c r="K55" s="119"/>
      <c r="L55" s="119"/>
      <c r="M55" s="119"/>
      <c r="N55" s="119"/>
      <c r="O55" s="119"/>
      <c r="P55" s="119"/>
      <c r="Q55" s="91"/>
      <c r="R55" s="91">
        <f>R54+R53</f>
        <v>8680.7531013962198</v>
      </c>
    </row>
    <row r="56" spans="1:18" s="118" customFormat="1" ht="23.25" customHeight="1" x14ac:dyDescent="0.25">
      <c r="C56" s="119" t="s">
        <v>21</v>
      </c>
      <c r="D56" s="119"/>
      <c r="E56" s="119"/>
      <c r="F56" s="119"/>
      <c r="G56" s="119"/>
      <c r="H56" s="119"/>
      <c r="I56" s="119"/>
      <c r="J56" s="119"/>
      <c r="K56" s="119"/>
      <c r="L56" s="119"/>
      <c r="M56" s="119"/>
      <c r="N56" s="119"/>
      <c r="O56" s="119"/>
      <c r="P56" s="119"/>
      <c r="Q56" s="91"/>
      <c r="R56" s="91">
        <f>R55*11%</f>
        <v>954.8828411535842</v>
      </c>
    </row>
    <row r="57" spans="1:18" s="118" customFormat="1" ht="18" x14ac:dyDescent="0.25">
      <c r="C57" s="119" t="s">
        <v>6</v>
      </c>
      <c r="D57" s="119"/>
      <c r="E57" s="119"/>
      <c r="F57" s="119"/>
      <c r="G57" s="119"/>
      <c r="H57" s="119"/>
      <c r="I57" s="119"/>
      <c r="J57" s="119"/>
      <c r="K57" s="119"/>
      <c r="L57" s="119"/>
      <c r="M57" s="119"/>
      <c r="N57" s="119"/>
      <c r="O57" s="119"/>
      <c r="P57" s="119"/>
      <c r="Q57" s="91"/>
      <c r="R57" s="91">
        <f>R56+R55</f>
        <v>9635.6359425498049</v>
      </c>
    </row>
    <row r="58" spans="1:18" s="118" customFormat="1" ht="18" x14ac:dyDescent="0.25">
      <c r="C58" s="119"/>
      <c r="D58" s="119"/>
      <c r="E58" s="119"/>
      <c r="F58" s="119"/>
      <c r="G58" s="119"/>
      <c r="H58" s="119"/>
      <c r="I58" s="119"/>
      <c r="J58" s="119"/>
      <c r="K58" s="119"/>
      <c r="L58" s="119"/>
      <c r="M58" s="119"/>
      <c r="N58" s="119"/>
      <c r="O58" s="119"/>
      <c r="P58" s="119"/>
      <c r="Q58" s="91"/>
      <c r="R58" s="91"/>
    </row>
    <row r="59" spans="1:18" s="118" customFormat="1" ht="18" x14ac:dyDescent="0.25">
      <c r="C59" s="119"/>
      <c r="D59" s="119"/>
      <c r="E59" s="119"/>
      <c r="F59" s="119"/>
      <c r="G59" s="119"/>
      <c r="H59" s="119"/>
      <c r="I59" s="119"/>
      <c r="J59" s="119"/>
      <c r="K59" s="119"/>
      <c r="L59" s="119"/>
      <c r="M59" s="119"/>
      <c r="N59" s="119"/>
      <c r="O59" s="119"/>
      <c r="P59" s="119"/>
      <c r="Q59" s="91"/>
      <c r="R59" s="91"/>
    </row>
    <row r="60" spans="1:18" s="118" customFormat="1" ht="18" x14ac:dyDescent="0.25">
      <c r="C60" s="119"/>
      <c r="D60" s="182" t="s">
        <v>176</v>
      </c>
      <c r="E60" s="182"/>
      <c r="F60" s="182"/>
      <c r="G60" s="182"/>
      <c r="H60" s="182"/>
      <c r="I60" s="182"/>
      <c r="J60" s="182"/>
      <c r="K60" s="182"/>
      <c r="L60" s="182"/>
      <c r="M60" s="182"/>
      <c r="N60" s="182"/>
      <c r="O60" s="182"/>
      <c r="P60" s="119"/>
      <c r="Q60" s="91"/>
      <c r="R60" s="119"/>
    </row>
    <row r="61" spans="1:18" s="3" customFormat="1" ht="19.5" customHeight="1" x14ac:dyDescent="0.25">
      <c r="Q61" s="8"/>
      <c r="R61" s="8"/>
    </row>
    <row r="62" spans="1:18" s="3" customFormat="1" ht="19.5" customHeight="1" x14ac:dyDescent="0.25">
      <c r="Q62" s="8"/>
      <c r="R62" s="8"/>
    </row>
    <row r="63" spans="1:18" s="3" customFormat="1" ht="19.5" customHeight="1" x14ac:dyDescent="0.25">
      <c r="E63" s="37"/>
      <c r="Q63" s="8"/>
      <c r="R63" s="8"/>
    </row>
    <row r="64" spans="1:18" s="3" customFormat="1" x14ac:dyDescent="0.25">
      <c r="E64" s="37"/>
      <c r="Q64" s="8"/>
    </row>
    <row r="65" spans="5:17" s="3" customFormat="1" x14ac:dyDescent="0.25">
      <c r="E65" s="37"/>
      <c r="Q65" s="8"/>
    </row>
    <row r="66" spans="5:17" s="3" customFormat="1" x14ac:dyDescent="0.25">
      <c r="E66" s="37"/>
      <c r="Q66" s="8"/>
    </row>
    <row r="67" spans="5:17" s="3" customFormat="1" x14ac:dyDescent="0.25">
      <c r="E67" s="37"/>
      <c r="Q67" s="8"/>
    </row>
    <row r="68" spans="5:17" s="3" customFormat="1" x14ac:dyDescent="0.25">
      <c r="E68" s="37"/>
      <c r="Q68" s="8"/>
    </row>
    <row r="69" spans="5:17" s="3" customFormat="1" x14ac:dyDescent="0.25">
      <c r="E69" s="37"/>
      <c r="Q69" s="8"/>
    </row>
    <row r="70" spans="5:17" s="3" customFormat="1" x14ac:dyDescent="0.25">
      <c r="E70" s="37"/>
      <c r="Q70" s="8"/>
    </row>
    <row r="71" spans="5:17" s="3" customFormat="1" x14ac:dyDescent="0.25">
      <c r="E71" s="37"/>
      <c r="Q71" s="8"/>
    </row>
    <row r="72" spans="5:17" s="3" customFormat="1" x14ac:dyDescent="0.25">
      <c r="E72" s="37"/>
      <c r="Q72" s="8"/>
    </row>
    <row r="73" spans="5:17" s="3" customFormat="1" x14ac:dyDescent="0.25">
      <c r="E73" s="37"/>
      <c r="Q73" s="8"/>
    </row>
    <row r="74" spans="5:17" s="3" customFormat="1" x14ac:dyDescent="0.25">
      <c r="E74" s="37"/>
      <c r="Q74" s="8"/>
    </row>
    <row r="75" spans="5:17" s="3" customFormat="1" x14ac:dyDescent="0.25">
      <c r="E75" s="37"/>
      <c r="Q75" s="8"/>
    </row>
    <row r="76" spans="5:17" s="3" customFormat="1" x14ac:dyDescent="0.25">
      <c r="E76" s="37"/>
      <c r="Q76" s="8"/>
    </row>
    <row r="77" spans="5:17" s="3" customFormat="1" x14ac:dyDescent="0.25">
      <c r="E77" s="37"/>
      <c r="Q77" s="8"/>
    </row>
    <row r="78" spans="5:17" s="3" customFormat="1" x14ac:dyDescent="0.25">
      <c r="E78" s="37"/>
      <c r="Q78" s="8"/>
    </row>
    <row r="79" spans="5:17" s="3" customFormat="1" x14ac:dyDescent="0.25">
      <c r="E79" s="37"/>
      <c r="Q79" s="8"/>
    </row>
    <row r="80" spans="5:17" s="3" customFormat="1" x14ac:dyDescent="0.25">
      <c r="E80" s="37"/>
      <c r="Q80" s="8"/>
    </row>
    <row r="81" spans="5:17" s="3" customFormat="1" x14ac:dyDescent="0.25">
      <c r="E81" s="37"/>
      <c r="Q81" s="8"/>
    </row>
    <row r="82" spans="5:17" s="3" customFormat="1" x14ac:dyDescent="0.25">
      <c r="E82" s="37"/>
      <c r="Q82" s="8"/>
    </row>
    <row r="83" spans="5:17" s="3" customFormat="1" x14ac:dyDescent="0.25">
      <c r="E83" s="37"/>
      <c r="Q83" s="8"/>
    </row>
    <row r="84" spans="5:17" s="3" customFormat="1" x14ac:dyDescent="0.25">
      <c r="E84" s="37"/>
      <c r="Q84" s="8"/>
    </row>
    <row r="85" spans="5:17" s="3" customFormat="1" x14ac:dyDescent="0.25">
      <c r="E85" s="37"/>
      <c r="Q85" s="8"/>
    </row>
    <row r="86" spans="5:17" s="3" customFormat="1" x14ac:dyDescent="0.25">
      <c r="E86" s="37"/>
      <c r="Q86" s="8"/>
    </row>
    <row r="87" spans="5:17" s="3" customFormat="1" x14ac:dyDescent="0.25">
      <c r="E87" s="37"/>
      <c r="Q87" s="8"/>
    </row>
    <row r="88" spans="5:17" s="3" customFormat="1" x14ac:dyDescent="0.25">
      <c r="E88" s="37"/>
      <c r="Q88" s="8"/>
    </row>
    <row r="89" spans="5:17" s="3" customFormat="1" x14ac:dyDescent="0.25">
      <c r="E89" s="37"/>
      <c r="Q89" s="8"/>
    </row>
    <row r="90" spans="5:17" s="3" customFormat="1" x14ac:dyDescent="0.25">
      <c r="E90" s="37"/>
      <c r="Q90" s="8"/>
    </row>
    <row r="91" spans="5:17" s="3" customFormat="1" x14ac:dyDescent="0.25">
      <c r="E91" s="37"/>
      <c r="Q91" s="8"/>
    </row>
    <row r="92" spans="5:17" s="3" customFormat="1" x14ac:dyDescent="0.25">
      <c r="E92" s="37"/>
      <c r="Q92" s="8"/>
    </row>
    <row r="93" spans="5:17" s="3" customFormat="1" x14ac:dyDescent="0.25">
      <c r="E93" s="37"/>
      <c r="Q93" s="8"/>
    </row>
    <row r="94" spans="5:17" s="3" customFormat="1" x14ac:dyDescent="0.25">
      <c r="E94" s="37"/>
      <c r="Q94" s="8"/>
    </row>
    <row r="95" spans="5:17" s="3" customFormat="1" x14ac:dyDescent="0.25">
      <c r="E95" s="37"/>
      <c r="Q95" s="8"/>
    </row>
    <row r="96" spans="5:17" s="3" customFormat="1" x14ac:dyDescent="0.25">
      <c r="E96" s="37"/>
      <c r="Q96" s="8"/>
    </row>
    <row r="97" spans="5:17" s="3" customFormat="1" x14ac:dyDescent="0.25">
      <c r="E97" s="37"/>
      <c r="Q97" s="8"/>
    </row>
    <row r="98" spans="5:17" s="3" customFormat="1" x14ac:dyDescent="0.25">
      <c r="E98" s="37"/>
      <c r="Q98" s="8"/>
    </row>
    <row r="99" spans="5:17" s="3" customFormat="1" x14ac:dyDescent="0.25">
      <c r="E99" s="37"/>
      <c r="Q99" s="8"/>
    </row>
    <row r="100" spans="5:17" s="3" customFormat="1" x14ac:dyDescent="0.25">
      <c r="E100" s="37"/>
      <c r="Q100" s="8"/>
    </row>
    <row r="101" spans="5:17" s="3" customFormat="1" x14ac:dyDescent="0.25">
      <c r="E101" s="37"/>
      <c r="Q101" s="8"/>
    </row>
    <row r="102" spans="5:17" s="3" customFormat="1" x14ac:dyDescent="0.25">
      <c r="E102" s="37"/>
      <c r="Q102" s="8"/>
    </row>
    <row r="103" spans="5:17" s="3" customFormat="1" x14ac:dyDescent="0.25">
      <c r="E103" s="37"/>
      <c r="Q103" s="8"/>
    </row>
    <row r="104" spans="5:17" s="3" customFormat="1" x14ac:dyDescent="0.25">
      <c r="E104" s="37"/>
      <c r="Q104" s="8"/>
    </row>
    <row r="105" spans="5:17" s="3" customFormat="1" x14ac:dyDescent="0.25">
      <c r="E105" s="37"/>
      <c r="Q105" s="8"/>
    </row>
    <row r="106" spans="5:17" s="3" customFormat="1" x14ac:dyDescent="0.25">
      <c r="E106" s="37"/>
      <c r="Q106" s="8"/>
    </row>
    <row r="107" spans="5:17" s="3" customFormat="1" x14ac:dyDescent="0.25">
      <c r="E107" s="37"/>
      <c r="Q107" s="8"/>
    </row>
    <row r="108" spans="5:17" s="3" customFormat="1" x14ac:dyDescent="0.25">
      <c r="E108" s="37"/>
      <c r="Q108" s="8"/>
    </row>
    <row r="109" spans="5:17" s="3" customFormat="1" x14ac:dyDescent="0.25">
      <c r="E109" s="37"/>
      <c r="Q109" s="8"/>
    </row>
    <row r="110" spans="5:17" s="3" customFormat="1" x14ac:dyDescent="0.25">
      <c r="E110" s="37"/>
      <c r="Q110" s="8"/>
    </row>
    <row r="111" spans="5:17" s="3" customFormat="1" x14ac:dyDescent="0.25">
      <c r="E111" s="37"/>
      <c r="Q111" s="8"/>
    </row>
    <row r="112" spans="5:17" s="3" customFormat="1" x14ac:dyDescent="0.25">
      <c r="E112" s="37"/>
      <c r="Q112" s="8"/>
    </row>
    <row r="113" spans="5:17" s="3" customFormat="1" x14ac:dyDescent="0.25">
      <c r="E113" s="37"/>
      <c r="Q113" s="8"/>
    </row>
    <row r="114" spans="5:17" s="3" customFormat="1" x14ac:dyDescent="0.25">
      <c r="E114" s="37"/>
      <c r="Q114" s="8"/>
    </row>
    <row r="115" spans="5:17" s="3" customFormat="1" x14ac:dyDescent="0.25">
      <c r="E115" s="37"/>
      <c r="Q115" s="8"/>
    </row>
    <row r="116" spans="5:17" s="3" customFormat="1" x14ac:dyDescent="0.25">
      <c r="E116" s="37"/>
      <c r="Q116" s="8"/>
    </row>
    <row r="117" spans="5:17" s="3" customFormat="1" x14ac:dyDescent="0.25">
      <c r="E117" s="37"/>
      <c r="Q117" s="8"/>
    </row>
    <row r="118" spans="5:17" s="3" customFormat="1" x14ac:dyDescent="0.25">
      <c r="E118" s="37"/>
      <c r="Q118" s="8"/>
    </row>
    <row r="119" spans="5:17" s="3" customFormat="1" x14ac:dyDescent="0.25">
      <c r="E119" s="37"/>
      <c r="Q119" s="8"/>
    </row>
    <row r="120" spans="5:17" s="3" customFormat="1" x14ac:dyDescent="0.25">
      <c r="E120" s="37"/>
      <c r="Q120" s="8"/>
    </row>
    <row r="121" spans="5:17" s="3" customFormat="1" x14ac:dyDescent="0.25">
      <c r="E121" s="37"/>
      <c r="Q121" s="8"/>
    </row>
    <row r="122" spans="5:17" s="3" customFormat="1" x14ac:dyDescent="0.25">
      <c r="E122" s="37"/>
      <c r="Q122" s="8"/>
    </row>
    <row r="123" spans="5:17" s="3" customFormat="1" x14ac:dyDescent="0.25">
      <c r="E123" s="37"/>
      <c r="Q123" s="8"/>
    </row>
    <row r="124" spans="5:17" s="3" customFormat="1" x14ac:dyDescent="0.25">
      <c r="E124" s="37"/>
      <c r="Q124" s="8"/>
    </row>
    <row r="125" spans="5:17" s="3" customFormat="1" x14ac:dyDescent="0.25">
      <c r="E125" s="37"/>
      <c r="Q125" s="8"/>
    </row>
    <row r="126" spans="5:17" s="3" customFormat="1" x14ac:dyDescent="0.25">
      <c r="E126" s="37"/>
      <c r="Q126" s="8"/>
    </row>
    <row r="127" spans="5:17" s="3" customFormat="1" x14ac:dyDescent="0.25">
      <c r="E127" s="37"/>
      <c r="Q127" s="8"/>
    </row>
    <row r="128" spans="5:17" s="3" customFormat="1" x14ac:dyDescent="0.25">
      <c r="E128" s="37"/>
      <c r="Q128" s="8"/>
    </row>
    <row r="129" spans="1:18" s="3" customFormat="1" x14ac:dyDescent="0.25">
      <c r="E129" s="37"/>
      <c r="Q129" s="8"/>
    </row>
    <row r="130" spans="1:18" s="3" customFormat="1" x14ac:dyDescent="0.25">
      <c r="E130" s="37"/>
      <c r="Q130" s="8"/>
    </row>
    <row r="131" spans="1:18" s="3" customFormat="1" x14ac:dyDescent="0.25">
      <c r="E131" s="37"/>
      <c r="Q131" s="8"/>
    </row>
    <row r="132" spans="1:18" s="3" customFormat="1" x14ac:dyDescent="0.25">
      <c r="E132" s="37"/>
      <c r="Q132" s="8"/>
    </row>
    <row r="133" spans="1:18" s="3" customFormat="1" x14ac:dyDescent="0.25">
      <c r="E133" s="37"/>
      <c r="Q133" s="8"/>
    </row>
    <row r="134" spans="1:18" s="3" customFormat="1" x14ac:dyDescent="0.25">
      <c r="E134" s="37"/>
      <c r="Q134" s="8"/>
    </row>
    <row r="135" spans="1:18" s="3" customFormat="1" x14ac:dyDescent="0.2">
      <c r="E135" s="38"/>
      <c r="F135" s="1"/>
      <c r="G135" s="1"/>
      <c r="Q135" s="8"/>
    </row>
    <row r="136" spans="1:18" s="3" customFormat="1" x14ac:dyDescent="0.2">
      <c r="A136" s="1"/>
      <c r="B136" s="1"/>
      <c r="C136" s="1"/>
      <c r="D136" s="1"/>
      <c r="E136" s="38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9"/>
      <c r="R136" s="1"/>
    </row>
    <row r="137" spans="1:18" s="3" customFormat="1" x14ac:dyDescent="0.2">
      <c r="A137" s="1"/>
      <c r="B137" s="1"/>
      <c r="C137" s="1"/>
      <c r="D137" s="1"/>
      <c r="E137" s="38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9"/>
      <c r="R137" s="1"/>
    </row>
    <row r="138" spans="1:18" s="3" customFormat="1" x14ac:dyDescent="0.2">
      <c r="A138" s="1"/>
      <c r="B138" s="1"/>
      <c r="C138" s="1"/>
      <c r="D138" s="1"/>
      <c r="E138" s="38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9"/>
      <c r="R138" s="1"/>
    </row>
    <row r="139" spans="1:18" s="3" customFormat="1" x14ac:dyDescent="0.2">
      <c r="A139" s="1"/>
      <c r="B139" s="1"/>
      <c r="C139" s="1"/>
      <c r="D139" s="1"/>
      <c r="E139" s="38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9"/>
      <c r="R139" s="1"/>
    </row>
    <row r="140" spans="1:18" s="3" customFormat="1" x14ac:dyDescent="0.2">
      <c r="A140" s="1"/>
      <c r="B140" s="1"/>
      <c r="C140" s="1"/>
      <c r="D140" s="1"/>
      <c r="E140" s="38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9"/>
      <c r="R140" s="1"/>
    </row>
    <row r="141" spans="1:18" s="3" customFormat="1" x14ac:dyDescent="0.2">
      <c r="A141" s="1"/>
      <c r="B141" s="1"/>
      <c r="C141" s="1"/>
      <c r="D141" s="1"/>
      <c r="E141" s="38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9"/>
      <c r="R141" s="1"/>
    </row>
    <row r="142" spans="1:18" s="3" customFormat="1" x14ac:dyDescent="0.2">
      <c r="A142" s="1"/>
      <c r="B142" s="1"/>
      <c r="C142" s="1"/>
      <c r="D142" s="1"/>
      <c r="E142" s="38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9"/>
      <c r="R142" s="1"/>
    </row>
    <row r="143" spans="1:18" s="3" customFormat="1" x14ac:dyDescent="0.2">
      <c r="A143" s="1"/>
      <c r="B143" s="1"/>
      <c r="C143" s="1"/>
      <c r="D143" s="1"/>
      <c r="E143" s="38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9"/>
      <c r="R143" s="1"/>
    </row>
    <row r="144" spans="1:18" s="3" customFormat="1" x14ac:dyDescent="0.2">
      <c r="A144" s="1"/>
      <c r="B144" s="1"/>
      <c r="C144" s="1"/>
      <c r="D144" s="1"/>
      <c r="E144" s="38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9"/>
      <c r="R144" s="1"/>
    </row>
    <row r="145" spans="1:18" s="3" customFormat="1" x14ac:dyDescent="0.2">
      <c r="A145" s="1"/>
      <c r="B145" s="1"/>
      <c r="C145" s="1"/>
      <c r="D145" s="1"/>
      <c r="E145" s="38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9"/>
      <c r="R145" s="1"/>
    </row>
    <row r="146" spans="1:18" s="3" customFormat="1" x14ac:dyDescent="0.2">
      <c r="A146" s="1"/>
      <c r="B146" s="1"/>
      <c r="C146" s="1"/>
      <c r="D146" s="1"/>
      <c r="E146" s="38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9"/>
      <c r="R146" s="1"/>
    </row>
    <row r="147" spans="1:18" s="3" customFormat="1" x14ac:dyDescent="0.2">
      <c r="A147" s="1"/>
      <c r="B147" s="1"/>
      <c r="C147" s="1"/>
      <c r="D147" s="1"/>
      <c r="E147" s="38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9"/>
      <c r="R147" s="1"/>
    </row>
    <row r="148" spans="1:18" s="3" customFormat="1" x14ac:dyDescent="0.2">
      <c r="A148" s="1"/>
      <c r="B148" s="1"/>
      <c r="C148" s="1"/>
      <c r="D148" s="1"/>
      <c r="E148" s="38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9"/>
      <c r="R148" s="1"/>
    </row>
    <row r="149" spans="1:18" s="3" customFormat="1" x14ac:dyDescent="0.2">
      <c r="A149" s="1"/>
      <c r="B149" s="1"/>
      <c r="C149" s="1"/>
      <c r="D149" s="1"/>
      <c r="E149" s="38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9"/>
      <c r="R149" s="1"/>
    </row>
    <row r="150" spans="1:18" s="3" customFormat="1" x14ac:dyDescent="0.2">
      <c r="A150" s="1"/>
      <c r="B150" s="1"/>
      <c r="C150" s="1"/>
      <c r="D150" s="1"/>
      <c r="E150" s="38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9"/>
      <c r="R150" s="1"/>
    </row>
    <row r="151" spans="1:18" s="3" customFormat="1" x14ac:dyDescent="0.2">
      <c r="A151" s="1"/>
      <c r="B151" s="1"/>
      <c r="C151" s="1"/>
      <c r="D151" s="1"/>
      <c r="E151" s="38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9"/>
      <c r="R151" s="1"/>
    </row>
    <row r="152" spans="1:18" s="3" customFormat="1" x14ac:dyDescent="0.2">
      <c r="A152" s="1"/>
      <c r="B152" s="1"/>
      <c r="C152" s="1"/>
      <c r="D152" s="1"/>
      <c r="E152" s="38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9"/>
      <c r="R152" s="1"/>
    </row>
    <row r="153" spans="1:18" s="3" customFormat="1" x14ac:dyDescent="0.2">
      <c r="A153" s="1"/>
      <c r="B153" s="1"/>
      <c r="C153" s="1"/>
      <c r="D153" s="1"/>
      <c r="E153" s="38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9"/>
      <c r="R153" s="1"/>
    </row>
    <row r="154" spans="1:18" s="3" customFormat="1" x14ac:dyDescent="0.2">
      <c r="A154" s="1"/>
      <c r="B154" s="1"/>
      <c r="C154" s="1"/>
      <c r="D154" s="1"/>
      <c r="E154" s="38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9"/>
      <c r="R154" s="1"/>
    </row>
    <row r="155" spans="1:18" s="3" customFormat="1" x14ac:dyDescent="0.2">
      <c r="A155" s="1"/>
      <c r="B155" s="1"/>
      <c r="C155" s="1"/>
      <c r="D155" s="1"/>
      <c r="E155" s="38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9"/>
      <c r="R155" s="1"/>
    </row>
    <row r="156" spans="1:18" s="3" customFormat="1" x14ac:dyDescent="0.2">
      <c r="A156" s="1"/>
      <c r="B156" s="1"/>
      <c r="C156" s="1"/>
      <c r="D156" s="1"/>
      <c r="E156" s="38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9"/>
      <c r="R156" s="1"/>
    </row>
    <row r="157" spans="1:18" s="3" customFormat="1" x14ac:dyDescent="0.2">
      <c r="A157" s="1"/>
      <c r="B157" s="1"/>
      <c r="C157" s="1"/>
      <c r="D157" s="1"/>
      <c r="E157" s="38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9"/>
      <c r="R157" s="1"/>
    </row>
    <row r="158" spans="1:18" s="3" customFormat="1" x14ac:dyDescent="0.2">
      <c r="A158" s="1"/>
      <c r="B158" s="1"/>
      <c r="C158" s="1"/>
      <c r="D158" s="1"/>
      <c r="E158" s="38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9"/>
      <c r="R158" s="1"/>
    </row>
    <row r="159" spans="1:18" s="3" customFormat="1" x14ac:dyDescent="0.2">
      <c r="A159" s="1"/>
      <c r="B159" s="1"/>
      <c r="C159" s="1"/>
      <c r="D159" s="1"/>
      <c r="E159" s="38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9"/>
      <c r="R159" s="1"/>
    </row>
    <row r="160" spans="1:18" s="3" customFormat="1" x14ac:dyDescent="0.2">
      <c r="A160" s="1"/>
      <c r="B160" s="1"/>
      <c r="C160" s="1"/>
      <c r="D160" s="1"/>
      <c r="E160" s="38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9"/>
      <c r="R160" s="1"/>
    </row>
    <row r="161" spans="1:18" s="3" customFormat="1" x14ac:dyDescent="0.2">
      <c r="A161" s="1"/>
      <c r="B161" s="1"/>
      <c r="C161" s="1"/>
      <c r="D161" s="1"/>
      <c r="E161" s="38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9"/>
      <c r="R161" s="1"/>
    </row>
    <row r="162" spans="1:18" s="3" customFormat="1" x14ac:dyDescent="0.2">
      <c r="A162" s="1"/>
      <c r="B162" s="1"/>
      <c r="C162" s="1"/>
      <c r="D162" s="1"/>
      <c r="E162" s="38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9"/>
      <c r="R162" s="1"/>
    </row>
    <row r="163" spans="1:18" s="3" customFormat="1" x14ac:dyDescent="0.2">
      <c r="A163" s="1"/>
      <c r="B163" s="1"/>
      <c r="C163" s="1"/>
      <c r="D163" s="1"/>
      <c r="E163" s="38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9"/>
      <c r="R163" s="1"/>
    </row>
    <row r="164" spans="1:18" s="3" customFormat="1" x14ac:dyDescent="0.2">
      <c r="A164" s="1"/>
      <c r="B164" s="1"/>
      <c r="C164" s="1"/>
      <c r="D164" s="1"/>
      <c r="E164" s="38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9"/>
      <c r="R164" s="1"/>
    </row>
    <row r="165" spans="1:18" s="3" customFormat="1" x14ac:dyDescent="0.2">
      <c r="A165" s="1"/>
      <c r="B165" s="1"/>
      <c r="C165" s="1"/>
      <c r="D165" s="1"/>
      <c r="E165" s="38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9"/>
      <c r="R165" s="1"/>
    </row>
    <row r="166" spans="1:18" s="3" customFormat="1" x14ac:dyDescent="0.2">
      <c r="A166" s="1"/>
      <c r="B166" s="1"/>
      <c r="C166" s="1"/>
      <c r="D166" s="1"/>
      <c r="E166" s="38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9"/>
      <c r="R166" s="1"/>
    </row>
    <row r="167" spans="1:18" s="3" customFormat="1" x14ac:dyDescent="0.2">
      <c r="A167" s="1"/>
      <c r="B167" s="1"/>
      <c r="C167" s="1"/>
      <c r="D167" s="1"/>
      <c r="E167" s="38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9"/>
      <c r="R167" s="1"/>
    </row>
    <row r="168" spans="1:18" s="3" customFormat="1" x14ac:dyDescent="0.2">
      <c r="A168" s="1"/>
      <c r="B168" s="1"/>
      <c r="C168" s="1"/>
      <c r="D168" s="1"/>
      <c r="E168" s="38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9"/>
      <c r="R168" s="1"/>
    </row>
    <row r="169" spans="1:18" s="3" customFormat="1" x14ac:dyDescent="0.2">
      <c r="A169" s="1"/>
      <c r="B169" s="1"/>
      <c r="C169" s="1"/>
      <c r="D169" s="1"/>
      <c r="E169" s="38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9"/>
      <c r="R169" s="1"/>
    </row>
    <row r="170" spans="1:18" s="3" customFormat="1" x14ac:dyDescent="0.2">
      <c r="A170" s="1"/>
      <c r="B170" s="1"/>
      <c r="C170" s="1"/>
      <c r="D170" s="1"/>
      <c r="E170" s="38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9"/>
      <c r="R170" s="1"/>
    </row>
    <row r="171" spans="1:18" s="3" customFormat="1" x14ac:dyDescent="0.2">
      <c r="A171" s="1"/>
      <c r="B171" s="1"/>
      <c r="C171" s="1"/>
      <c r="D171" s="1"/>
      <c r="E171" s="38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9"/>
      <c r="R171" s="1"/>
    </row>
    <row r="172" spans="1:18" s="3" customFormat="1" x14ac:dyDescent="0.2">
      <c r="A172" s="1"/>
      <c r="B172" s="1"/>
      <c r="C172" s="1"/>
      <c r="D172" s="1"/>
      <c r="E172" s="38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9"/>
      <c r="R172" s="1"/>
    </row>
    <row r="173" spans="1:18" s="3" customFormat="1" x14ac:dyDescent="0.2">
      <c r="A173" s="1"/>
      <c r="B173" s="1"/>
      <c r="C173" s="1"/>
      <c r="D173" s="1"/>
      <c r="E173" s="38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9"/>
      <c r="R173" s="1"/>
    </row>
    <row r="174" spans="1:18" s="3" customFormat="1" x14ac:dyDescent="0.2">
      <c r="A174" s="1"/>
      <c r="B174" s="1"/>
      <c r="C174" s="1"/>
      <c r="D174" s="1"/>
      <c r="E174" s="38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9"/>
      <c r="R174" s="1"/>
    </row>
    <row r="175" spans="1:18" s="3" customFormat="1" x14ac:dyDescent="0.2">
      <c r="A175" s="1"/>
      <c r="B175" s="1"/>
      <c r="C175" s="1"/>
      <c r="D175" s="1"/>
      <c r="E175" s="38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9"/>
      <c r="R175" s="1"/>
    </row>
    <row r="176" spans="1:18" s="3" customFormat="1" x14ac:dyDescent="0.2">
      <c r="A176" s="1"/>
      <c r="B176" s="1"/>
      <c r="C176" s="1"/>
      <c r="D176" s="1"/>
      <c r="E176" s="38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9"/>
      <c r="R176" s="1"/>
    </row>
    <row r="177" spans="1:143" s="3" customFormat="1" x14ac:dyDescent="0.2">
      <c r="A177" s="1"/>
      <c r="B177" s="1"/>
      <c r="C177" s="1"/>
      <c r="D177" s="1"/>
      <c r="E177" s="38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9"/>
      <c r="R177" s="1"/>
    </row>
    <row r="178" spans="1:143" s="3" customFormat="1" x14ac:dyDescent="0.2">
      <c r="A178" s="1"/>
      <c r="B178" s="1"/>
      <c r="C178" s="1"/>
      <c r="D178" s="1"/>
      <c r="E178" s="38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9"/>
      <c r="R178" s="1"/>
    </row>
    <row r="179" spans="1:143" s="3" customFormat="1" x14ac:dyDescent="0.2">
      <c r="A179" s="1"/>
      <c r="B179" s="1"/>
      <c r="C179" s="1"/>
      <c r="D179" s="1"/>
      <c r="E179" s="38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9"/>
      <c r="R179" s="1"/>
    </row>
    <row r="180" spans="1:143" s="3" customFormat="1" x14ac:dyDescent="0.2">
      <c r="A180" s="1"/>
      <c r="B180" s="1"/>
      <c r="C180" s="1"/>
      <c r="D180" s="1"/>
      <c r="E180" s="38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9"/>
      <c r="R180" s="1"/>
    </row>
    <row r="181" spans="1:143" s="3" customFormat="1" x14ac:dyDescent="0.2">
      <c r="A181" s="1"/>
      <c r="B181" s="1"/>
      <c r="C181" s="1"/>
      <c r="D181" s="1"/>
      <c r="E181" s="38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9"/>
      <c r="R181" s="1"/>
    </row>
    <row r="182" spans="1:143" s="3" customFormat="1" x14ac:dyDescent="0.2">
      <c r="A182" s="1"/>
      <c r="B182" s="1"/>
      <c r="C182" s="1"/>
      <c r="D182" s="1"/>
      <c r="E182" s="38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9"/>
      <c r="R182" s="1"/>
    </row>
    <row r="183" spans="1:143" s="3" customFormat="1" x14ac:dyDescent="0.2">
      <c r="A183" s="1"/>
      <c r="B183" s="1"/>
      <c r="C183" s="1"/>
      <c r="D183" s="1"/>
      <c r="E183" s="38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9"/>
      <c r="R183" s="1"/>
    </row>
    <row r="184" spans="1:143" s="3" customFormat="1" x14ac:dyDescent="0.2">
      <c r="A184" s="1"/>
      <c r="B184" s="1"/>
      <c r="C184" s="1"/>
      <c r="D184" s="1"/>
      <c r="E184" s="38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9"/>
      <c r="R184" s="1"/>
      <c r="X184" s="10"/>
    </row>
    <row r="185" spans="1:143" s="3" customFormat="1" x14ac:dyDescent="0.2">
      <c r="A185" s="1"/>
      <c r="B185" s="1"/>
      <c r="C185" s="1"/>
      <c r="D185" s="1"/>
      <c r="E185" s="38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9"/>
      <c r="R185" s="1"/>
      <c r="X185" s="10"/>
    </row>
    <row r="186" spans="1:143" s="3" customFormat="1" x14ac:dyDescent="0.2">
      <c r="A186" s="1"/>
      <c r="B186" s="1"/>
      <c r="C186" s="1"/>
      <c r="D186" s="1"/>
      <c r="E186" s="38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9"/>
      <c r="R186" s="1"/>
    </row>
    <row r="187" spans="1:143" s="3" customFormat="1" x14ac:dyDescent="0.2">
      <c r="A187" s="1"/>
      <c r="B187" s="1"/>
      <c r="C187" s="1"/>
      <c r="D187" s="1"/>
      <c r="E187" s="38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9"/>
      <c r="R187" s="1"/>
    </row>
    <row r="188" spans="1:143" s="3" customFormat="1" x14ac:dyDescent="0.2">
      <c r="A188" s="1"/>
      <c r="B188" s="1"/>
      <c r="C188" s="1"/>
      <c r="D188" s="1"/>
      <c r="E188" s="38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9"/>
      <c r="R188" s="1"/>
    </row>
    <row r="189" spans="1:143" s="3" customFormat="1" x14ac:dyDescent="0.2">
      <c r="A189" s="1"/>
      <c r="B189" s="1"/>
      <c r="C189" s="1"/>
      <c r="D189" s="1"/>
      <c r="E189" s="38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9"/>
      <c r="R189" s="1"/>
      <c r="S189" s="10"/>
      <c r="T189" s="10"/>
      <c r="U189" s="10"/>
      <c r="V189" s="10"/>
      <c r="W189" s="10"/>
    </row>
    <row r="190" spans="1:143" s="3" customFormat="1" x14ac:dyDescent="0.2">
      <c r="A190" s="1"/>
      <c r="B190" s="1"/>
      <c r="C190" s="1"/>
      <c r="D190" s="1"/>
      <c r="E190" s="38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9"/>
      <c r="R190" s="1"/>
      <c r="S190" s="10"/>
      <c r="T190" s="10"/>
      <c r="U190" s="10"/>
      <c r="V190" s="10"/>
      <c r="W190" s="10"/>
      <c r="Y190" s="10"/>
      <c r="Z190" s="10"/>
      <c r="AA190" s="10"/>
      <c r="AB190" s="10"/>
      <c r="AC190" s="10"/>
      <c r="AD190" s="10"/>
      <c r="AE190" s="10"/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0"/>
      <c r="AR190" s="10"/>
      <c r="AS190" s="10"/>
      <c r="AT190" s="10"/>
      <c r="AU190" s="10"/>
      <c r="AV190" s="10"/>
      <c r="AW190" s="10"/>
      <c r="AX190" s="10"/>
      <c r="AY190" s="10"/>
      <c r="AZ190" s="10"/>
      <c r="BA190" s="10"/>
      <c r="BB190" s="10"/>
      <c r="BC190" s="10"/>
      <c r="BD190" s="10"/>
      <c r="BE190" s="10"/>
      <c r="BF190" s="10"/>
      <c r="BG190" s="10"/>
      <c r="BH190" s="10"/>
      <c r="BI190" s="10"/>
      <c r="BJ190" s="10"/>
      <c r="BK190" s="10"/>
      <c r="BL190" s="10"/>
      <c r="BM190" s="10"/>
      <c r="BN190" s="10"/>
      <c r="BO190" s="10"/>
      <c r="BP190" s="10"/>
      <c r="BQ190" s="10"/>
      <c r="BR190" s="10"/>
      <c r="BS190" s="10"/>
      <c r="BT190" s="10"/>
      <c r="BU190" s="10"/>
      <c r="BV190" s="10"/>
      <c r="BW190" s="10"/>
      <c r="BX190" s="10"/>
      <c r="BY190" s="10"/>
      <c r="BZ190" s="10"/>
      <c r="CA190" s="10"/>
      <c r="CB190" s="10"/>
      <c r="CC190" s="10"/>
      <c r="CD190" s="10"/>
      <c r="CE190" s="10"/>
      <c r="CF190" s="10"/>
      <c r="CG190" s="10"/>
      <c r="CH190" s="10"/>
      <c r="CI190" s="10"/>
      <c r="CJ190" s="10"/>
      <c r="CK190" s="10"/>
      <c r="CL190" s="10"/>
      <c r="CM190" s="10"/>
      <c r="CN190" s="10"/>
      <c r="CO190" s="10"/>
      <c r="CP190" s="10"/>
      <c r="CQ190" s="10"/>
      <c r="CR190" s="10"/>
      <c r="CS190" s="10"/>
      <c r="CT190" s="10"/>
      <c r="CU190" s="10"/>
      <c r="CV190" s="10"/>
      <c r="CW190" s="10"/>
      <c r="CX190" s="10"/>
      <c r="CY190" s="10"/>
      <c r="CZ190" s="10"/>
      <c r="DA190" s="10"/>
      <c r="DB190" s="10"/>
      <c r="DC190" s="10"/>
      <c r="DD190" s="10"/>
      <c r="DE190" s="10"/>
      <c r="DF190" s="10"/>
      <c r="DG190" s="10"/>
      <c r="DH190" s="10"/>
      <c r="DI190" s="10"/>
      <c r="DJ190" s="10"/>
      <c r="DK190" s="10"/>
      <c r="DL190" s="10"/>
      <c r="DM190" s="10"/>
      <c r="DN190" s="10"/>
      <c r="DO190" s="10"/>
      <c r="DP190" s="10"/>
      <c r="DQ190" s="10"/>
      <c r="DR190" s="10"/>
      <c r="DS190" s="10"/>
      <c r="DT190" s="10"/>
      <c r="DU190" s="10"/>
      <c r="DV190" s="10"/>
      <c r="DW190" s="10"/>
      <c r="DX190" s="10"/>
      <c r="DY190" s="10"/>
      <c r="DZ190" s="10"/>
      <c r="EA190" s="10"/>
      <c r="EB190" s="10"/>
      <c r="EC190" s="10"/>
      <c r="ED190" s="10"/>
      <c r="EE190" s="10"/>
      <c r="EF190" s="10"/>
      <c r="EG190" s="10"/>
      <c r="EH190" s="10"/>
      <c r="EI190" s="10"/>
      <c r="EJ190" s="10"/>
      <c r="EK190" s="10"/>
      <c r="EL190" s="10"/>
      <c r="EM190" s="10"/>
    </row>
    <row r="191" spans="1:143" s="3" customFormat="1" x14ac:dyDescent="0.2">
      <c r="A191" s="1"/>
      <c r="B191" s="1"/>
      <c r="C191" s="1"/>
      <c r="D191" s="1"/>
      <c r="E191" s="38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9"/>
      <c r="R191" s="1"/>
      <c r="Y191" s="10"/>
      <c r="Z191" s="10"/>
      <c r="AA191" s="10"/>
      <c r="AB191" s="10"/>
      <c r="AC191" s="10"/>
      <c r="AD191" s="10"/>
      <c r="AE191" s="10"/>
      <c r="AF191" s="10"/>
      <c r="AG191" s="10"/>
      <c r="AH191" s="10"/>
      <c r="AI191" s="10"/>
      <c r="AJ191" s="10"/>
      <c r="AK191" s="10"/>
      <c r="AL191" s="10"/>
      <c r="AM191" s="10"/>
      <c r="AN191" s="10"/>
      <c r="AO191" s="10"/>
      <c r="AP191" s="10"/>
      <c r="AQ191" s="10"/>
      <c r="AR191" s="10"/>
      <c r="AS191" s="10"/>
      <c r="AT191" s="10"/>
      <c r="AU191" s="10"/>
      <c r="AV191" s="10"/>
      <c r="AW191" s="10"/>
      <c r="AX191" s="10"/>
      <c r="AY191" s="10"/>
      <c r="AZ191" s="10"/>
      <c r="BA191" s="10"/>
      <c r="BB191" s="10"/>
      <c r="BC191" s="10"/>
      <c r="BD191" s="10"/>
      <c r="BE191" s="10"/>
      <c r="BF191" s="10"/>
      <c r="BG191" s="10"/>
      <c r="BH191" s="10"/>
      <c r="BI191" s="10"/>
      <c r="BJ191" s="10"/>
      <c r="BK191" s="10"/>
      <c r="BL191" s="10"/>
      <c r="BM191" s="10"/>
      <c r="BN191" s="10"/>
      <c r="BO191" s="10"/>
      <c r="BP191" s="10"/>
      <c r="BQ191" s="10"/>
      <c r="BR191" s="10"/>
      <c r="BS191" s="10"/>
      <c r="BT191" s="10"/>
      <c r="BU191" s="10"/>
      <c r="BV191" s="10"/>
      <c r="BW191" s="10"/>
      <c r="BX191" s="10"/>
      <c r="BY191" s="10"/>
      <c r="BZ191" s="10"/>
      <c r="CA191" s="10"/>
      <c r="CB191" s="10"/>
      <c r="CC191" s="10"/>
      <c r="CD191" s="10"/>
      <c r="CE191" s="10"/>
      <c r="CF191" s="10"/>
      <c r="CG191" s="10"/>
      <c r="CH191" s="10"/>
      <c r="CI191" s="10"/>
      <c r="CJ191" s="10"/>
      <c r="CK191" s="10"/>
      <c r="CL191" s="10"/>
      <c r="CM191" s="10"/>
      <c r="CN191" s="10"/>
      <c r="CO191" s="10"/>
      <c r="CP191" s="10"/>
      <c r="CQ191" s="10"/>
      <c r="CR191" s="10"/>
      <c r="CS191" s="10"/>
      <c r="CT191" s="10"/>
      <c r="CU191" s="10"/>
      <c r="CV191" s="10"/>
      <c r="CW191" s="10"/>
      <c r="CX191" s="10"/>
      <c r="CY191" s="10"/>
      <c r="CZ191" s="10"/>
      <c r="DA191" s="10"/>
      <c r="DB191" s="10"/>
      <c r="DC191" s="10"/>
      <c r="DD191" s="10"/>
      <c r="DE191" s="10"/>
      <c r="DF191" s="10"/>
      <c r="DG191" s="10"/>
      <c r="DH191" s="10"/>
      <c r="DI191" s="10"/>
      <c r="DJ191" s="10"/>
      <c r="DK191" s="10"/>
      <c r="DL191" s="10"/>
      <c r="DM191" s="10"/>
      <c r="DN191" s="10"/>
      <c r="DO191" s="10"/>
      <c r="DP191" s="10"/>
      <c r="DQ191" s="10"/>
      <c r="DR191" s="10"/>
      <c r="DS191" s="10"/>
      <c r="DT191" s="10"/>
      <c r="DU191" s="10"/>
      <c r="DV191" s="10"/>
      <c r="DW191" s="10"/>
      <c r="DX191" s="10"/>
      <c r="DY191" s="10"/>
      <c r="DZ191" s="10"/>
      <c r="EA191" s="10"/>
      <c r="EB191" s="10"/>
      <c r="EC191" s="10"/>
      <c r="ED191" s="10"/>
      <c r="EE191" s="10"/>
      <c r="EF191" s="10"/>
      <c r="EG191" s="10"/>
      <c r="EH191" s="10"/>
      <c r="EI191" s="10"/>
      <c r="EJ191" s="10"/>
      <c r="EK191" s="10"/>
      <c r="EL191" s="10"/>
      <c r="EM191" s="10"/>
    </row>
    <row r="192" spans="1:143" s="3" customFormat="1" x14ac:dyDescent="0.2">
      <c r="A192" s="1"/>
      <c r="B192" s="1"/>
      <c r="C192" s="1"/>
      <c r="D192" s="1"/>
      <c r="E192" s="38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9"/>
      <c r="R192" s="1"/>
      <c r="CO192" s="10"/>
      <c r="CP192" s="10"/>
      <c r="CQ192" s="10"/>
      <c r="CR192" s="10"/>
      <c r="CS192" s="10"/>
      <c r="CT192" s="10"/>
      <c r="CU192" s="10"/>
      <c r="CV192" s="10"/>
      <c r="CW192" s="10"/>
      <c r="CX192" s="10"/>
      <c r="CY192" s="10"/>
      <c r="CZ192" s="10"/>
      <c r="DA192" s="10"/>
      <c r="DB192" s="10"/>
      <c r="DC192" s="10"/>
      <c r="DD192" s="10"/>
      <c r="DE192" s="10"/>
      <c r="DF192" s="10"/>
      <c r="DG192" s="10"/>
      <c r="DH192" s="10"/>
      <c r="DI192" s="10"/>
      <c r="DJ192" s="10"/>
      <c r="DK192" s="10"/>
      <c r="DL192" s="10"/>
      <c r="DM192" s="10"/>
      <c r="DN192" s="10"/>
      <c r="DO192" s="10"/>
      <c r="DP192" s="10"/>
      <c r="DQ192" s="10"/>
      <c r="DR192" s="10"/>
      <c r="DS192" s="10"/>
      <c r="DT192" s="10"/>
      <c r="DU192" s="10"/>
      <c r="DV192" s="10"/>
      <c r="DW192" s="10"/>
      <c r="DX192" s="10"/>
      <c r="DY192" s="10"/>
      <c r="DZ192" s="10"/>
      <c r="EA192" s="10"/>
      <c r="EB192" s="10"/>
      <c r="EC192" s="10"/>
      <c r="ED192" s="10"/>
      <c r="EE192" s="10"/>
      <c r="EF192" s="10"/>
      <c r="EG192" s="10"/>
      <c r="EH192" s="10"/>
      <c r="EI192" s="10"/>
      <c r="EJ192" s="10"/>
      <c r="EK192" s="10"/>
      <c r="EL192" s="10"/>
      <c r="EM192" s="10"/>
    </row>
    <row r="193" spans="1:221" s="3" customFormat="1" x14ac:dyDescent="0.2">
      <c r="A193" s="1"/>
      <c r="B193" s="1"/>
      <c r="C193" s="1"/>
      <c r="D193" s="1"/>
      <c r="E193" s="38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9"/>
      <c r="R193" s="1"/>
    </row>
    <row r="194" spans="1:221" s="3" customFormat="1" x14ac:dyDescent="0.2">
      <c r="A194" s="1"/>
      <c r="B194" s="1"/>
      <c r="C194" s="1"/>
      <c r="D194" s="1"/>
      <c r="E194" s="38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9"/>
      <c r="R194" s="1"/>
    </row>
    <row r="195" spans="1:221" s="3" customFormat="1" x14ac:dyDescent="0.2">
      <c r="A195" s="1"/>
      <c r="B195" s="1"/>
      <c r="C195" s="1"/>
      <c r="D195" s="1"/>
      <c r="E195" s="38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9"/>
      <c r="R195" s="1"/>
    </row>
    <row r="196" spans="1:221" s="3" customFormat="1" x14ac:dyDescent="0.2">
      <c r="A196" s="1"/>
      <c r="B196" s="1"/>
      <c r="C196" s="1"/>
      <c r="D196" s="1"/>
      <c r="E196" s="38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9"/>
      <c r="R196" s="1"/>
    </row>
    <row r="197" spans="1:221" s="3" customFormat="1" x14ac:dyDescent="0.2">
      <c r="A197" s="1"/>
      <c r="B197" s="1"/>
      <c r="C197" s="1"/>
      <c r="D197" s="1"/>
      <c r="E197" s="38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9"/>
      <c r="R197" s="1"/>
    </row>
    <row r="198" spans="1:221" s="3" customFormat="1" x14ac:dyDescent="0.2">
      <c r="A198" s="1"/>
      <c r="B198" s="1"/>
      <c r="C198" s="1"/>
      <c r="D198" s="1"/>
      <c r="E198" s="38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9"/>
      <c r="R198" s="1"/>
    </row>
    <row r="199" spans="1:221" s="3" customFormat="1" x14ac:dyDescent="0.2">
      <c r="A199" s="1"/>
      <c r="B199" s="1"/>
      <c r="C199" s="1"/>
      <c r="D199" s="1"/>
      <c r="E199" s="38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9"/>
      <c r="R199" s="1"/>
    </row>
    <row r="200" spans="1:221" s="3" customFormat="1" x14ac:dyDescent="0.2">
      <c r="A200" s="1"/>
      <c r="B200" s="1"/>
      <c r="C200" s="1"/>
      <c r="D200" s="1"/>
      <c r="E200" s="38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9"/>
      <c r="R200" s="1"/>
    </row>
    <row r="201" spans="1:221" s="3" customFormat="1" x14ac:dyDescent="0.2">
      <c r="A201" s="1"/>
      <c r="B201" s="1"/>
      <c r="C201" s="1"/>
      <c r="D201" s="1"/>
      <c r="E201" s="38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9"/>
      <c r="R201" s="1"/>
    </row>
    <row r="202" spans="1:221" s="3" customFormat="1" x14ac:dyDescent="0.2">
      <c r="A202" s="1"/>
      <c r="B202" s="1"/>
      <c r="C202" s="1"/>
      <c r="D202" s="1"/>
      <c r="E202" s="38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9"/>
      <c r="R202" s="1"/>
    </row>
    <row r="203" spans="1:221" s="3" customFormat="1" x14ac:dyDescent="0.2">
      <c r="A203" s="1"/>
      <c r="B203" s="1"/>
      <c r="C203" s="1"/>
      <c r="D203" s="1"/>
      <c r="E203" s="38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9"/>
      <c r="R203" s="1"/>
    </row>
    <row r="204" spans="1:221" s="3" customFormat="1" x14ac:dyDescent="0.2">
      <c r="A204" s="1"/>
      <c r="B204" s="1"/>
      <c r="C204" s="1"/>
      <c r="D204" s="1"/>
      <c r="E204" s="38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9"/>
      <c r="R204" s="1"/>
    </row>
    <row r="205" spans="1:221" s="3" customFormat="1" x14ac:dyDescent="0.2">
      <c r="A205" s="1"/>
      <c r="B205" s="1"/>
      <c r="C205" s="1"/>
      <c r="D205" s="1"/>
      <c r="E205" s="38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9"/>
      <c r="R205" s="1"/>
    </row>
    <row r="206" spans="1:221" s="3" customFormat="1" x14ac:dyDescent="0.2">
      <c r="A206" s="1"/>
      <c r="B206" s="1"/>
      <c r="C206" s="1"/>
      <c r="D206" s="1"/>
      <c r="E206" s="38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9"/>
      <c r="R206" s="1"/>
      <c r="EN206" s="10"/>
      <c r="EO206" s="10"/>
      <c r="EP206" s="10"/>
      <c r="EQ206" s="10"/>
      <c r="ER206" s="10"/>
      <c r="ES206" s="10"/>
      <c r="ET206" s="10"/>
      <c r="EU206" s="10"/>
      <c r="EV206" s="10"/>
      <c r="EW206" s="10"/>
      <c r="EX206" s="10"/>
      <c r="EY206" s="10"/>
      <c r="EZ206" s="10"/>
      <c r="FA206" s="10"/>
      <c r="FB206" s="10"/>
      <c r="FC206" s="10"/>
      <c r="FD206" s="10"/>
      <c r="FE206" s="10"/>
      <c r="FF206" s="10"/>
      <c r="FG206" s="10"/>
      <c r="FH206" s="10"/>
      <c r="FI206" s="10"/>
      <c r="FJ206" s="10"/>
      <c r="FK206" s="10"/>
      <c r="FL206" s="10"/>
      <c r="FM206" s="10"/>
      <c r="FN206" s="10"/>
      <c r="FO206" s="10"/>
      <c r="FP206" s="10"/>
      <c r="FQ206" s="10"/>
      <c r="FR206" s="10"/>
      <c r="FS206" s="10"/>
      <c r="FT206" s="10"/>
      <c r="FU206" s="10"/>
      <c r="FV206" s="10"/>
      <c r="FW206" s="10"/>
      <c r="FX206" s="10"/>
      <c r="FY206" s="10"/>
      <c r="FZ206" s="10"/>
      <c r="GA206" s="10"/>
      <c r="GB206" s="10"/>
      <c r="GC206" s="10"/>
      <c r="GD206" s="10"/>
      <c r="GE206" s="10"/>
      <c r="GF206" s="10"/>
      <c r="GG206" s="10"/>
      <c r="GH206" s="10"/>
      <c r="GI206" s="10"/>
      <c r="GJ206" s="10"/>
      <c r="GK206" s="10"/>
      <c r="GL206" s="10"/>
      <c r="GM206" s="10"/>
      <c r="GN206" s="10"/>
      <c r="GO206" s="10"/>
      <c r="GP206" s="10"/>
      <c r="GQ206" s="10"/>
      <c r="GR206" s="10"/>
      <c r="GS206" s="10"/>
      <c r="GT206" s="10"/>
      <c r="GU206" s="10"/>
      <c r="GV206" s="10"/>
      <c r="GW206" s="10"/>
      <c r="GX206" s="10"/>
      <c r="GY206" s="10"/>
      <c r="GZ206" s="10"/>
      <c r="HA206" s="10"/>
      <c r="HB206" s="10"/>
      <c r="HC206" s="10"/>
      <c r="HD206" s="10"/>
      <c r="HE206" s="10"/>
      <c r="HF206" s="10"/>
      <c r="HG206" s="10"/>
      <c r="HH206" s="10"/>
      <c r="HI206" s="10"/>
      <c r="HJ206" s="10"/>
      <c r="HK206" s="10"/>
      <c r="HL206" s="10"/>
      <c r="HM206" s="10"/>
    </row>
    <row r="207" spans="1:221" s="3" customFormat="1" x14ac:dyDescent="0.2">
      <c r="A207" s="1"/>
      <c r="B207" s="1"/>
      <c r="C207" s="1"/>
      <c r="D207" s="1"/>
      <c r="E207" s="38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9"/>
      <c r="R207" s="1"/>
      <c r="EN207" s="10"/>
      <c r="EO207" s="10"/>
      <c r="EP207" s="10"/>
      <c r="EQ207" s="10"/>
      <c r="ER207" s="10"/>
      <c r="ES207" s="10"/>
      <c r="ET207" s="10"/>
      <c r="EU207" s="10"/>
      <c r="EV207" s="10"/>
      <c r="EW207" s="10"/>
      <c r="EX207" s="10"/>
      <c r="EY207" s="10"/>
      <c r="EZ207" s="10"/>
      <c r="FA207" s="10"/>
      <c r="FB207" s="10"/>
      <c r="FC207" s="10"/>
      <c r="FD207" s="10"/>
      <c r="FE207" s="10"/>
      <c r="FF207" s="10"/>
      <c r="FG207" s="10"/>
      <c r="FH207" s="10"/>
      <c r="FI207" s="10"/>
      <c r="FJ207" s="10"/>
      <c r="FK207" s="10"/>
      <c r="FL207" s="10"/>
      <c r="FM207" s="10"/>
      <c r="FN207" s="10"/>
      <c r="FO207" s="10"/>
      <c r="FP207" s="10"/>
      <c r="FQ207" s="10"/>
      <c r="FR207" s="10"/>
      <c r="FS207" s="10"/>
      <c r="FT207" s="10"/>
      <c r="FU207" s="10"/>
      <c r="FV207" s="10"/>
      <c r="FW207" s="10"/>
      <c r="FX207" s="10"/>
      <c r="FY207" s="10"/>
      <c r="FZ207" s="10"/>
      <c r="GA207" s="10"/>
      <c r="GB207" s="10"/>
      <c r="GC207" s="10"/>
      <c r="GD207" s="10"/>
      <c r="GE207" s="10"/>
      <c r="GF207" s="10"/>
      <c r="GG207" s="10"/>
      <c r="GH207" s="10"/>
      <c r="GI207" s="10"/>
      <c r="GJ207" s="10"/>
      <c r="GK207" s="10"/>
      <c r="GL207" s="10"/>
      <c r="GM207" s="10"/>
      <c r="GN207" s="10"/>
      <c r="GO207" s="10"/>
      <c r="GP207" s="10"/>
      <c r="GQ207" s="10"/>
      <c r="GR207" s="10"/>
      <c r="GS207" s="10"/>
      <c r="GT207" s="10"/>
      <c r="GU207" s="10"/>
      <c r="GV207" s="10"/>
      <c r="GW207" s="10"/>
      <c r="GX207" s="10"/>
      <c r="GY207" s="10"/>
      <c r="GZ207" s="10"/>
      <c r="HA207" s="10"/>
      <c r="HB207" s="10"/>
      <c r="HC207" s="10"/>
      <c r="HD207" s="10"/>
      <c r="HE207" s="10"/>
      <c r="HF207" s="10"/>
      <c r="HG207" s="10"/>
      <c r="HH207" s="10"/>
      <c r="HI207" s="10"/>
      <c r="HJ207" s="10"/>
      <c r="HK207" s="10"/>
      <c r="HL207" s="10"/>
      <c r="HM207" s="10"/>
    </row>
    <row r="208" spans="1:221" s="3" customFormat="1" x14ac:dyDescent="0.2">
      <c r="A208" s="1"/>
      <c r="B208" s="1"/>
      <c r="C208" s="1"/>
      <c r="D208" s="1"/>
      <c r="E208" s="38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9"/>
      <c r="R208" s="1"/>
      <c r="EN208" s="10"/>
      <c r="EO208" s="10"/>
      <c r="EP208" s="10"/>
      <c r="EQ208" s="10"/>
      <c r="ER208" s="10"/>
      <c r="ES208" s="10"/>
      <c r="ET208" s="10"/>
      <c r="EU208" s="10"/>
      <c r="EV208" s="10"/>
      <c r="EW208" s="10"/>
      <c r="EX208" s="10"/>
      <c r="EY208" s="10"/>
      <c r="EZ208" s="10"/>
      <c r="FA208" s="10"/>
      <c r="FB208" s="10"/>
      <c r="FC208" s="10"/>
      <c r="FD208" s="10"/>
      <c r="FE208" s="10"/>
      <c r="FF208" s="10"/>
      <c r="FG208" s="10"/>
      <c r="FH208" s="10"/>
      <c r="FI208" s="10"/>
      <c r="FJ208" s="10"/>
      <c r="FK208" s="10"/>
      <c r="FL208" s="10"/>
      <c r="FM208" s="10"/>
      <c r="FN208" s="10"/>
      <c r="FO208" s="10"/>
      <c r="FP208" s="10"/>
      <c r="FQ208" s="10"/>
      <c r="FR208" s="10"/>
      <c r="FS208" s="10"/>
      <c r="FT208" s="10"/>
      <c r="FU208" s="10"/>
      <c r="FV208" s="10"/>
    </row>
    <row r="209" spans="1:344" s="3" customFormat="1" x14ac:dyDescent="0.2">
      <c r="A209" s="1"/>
      <c r="B209" s="1"/>
      <c r="C209" s="1"/>
      <c r="D209" s="1"/>
      <c r="E209" s="38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9"/>
      <c r="R209" s="1"/>
    </row>
    <row r="210" spans="1:344" s="3" customFormat="1" x14ac:dyDescent="0.2">
      <c r="A210" s="1"/>
      <c r="B210" s="1"/>
      <c r="C210" s="1"/>
      <c r="D210" s="1"/>
      <c r="E210" s="38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9"/>
      <c r="R210" s="1"/>
    </row>
    <row r="211" spans="1:344" s="3" customFormat="1" x14ac:dyDescent="0.2">
      <c r="A211" s="1"/>
      <c r="B211" s="1"/>
      <c r="C211" s="1"/>
      <c r="D211" s="1"/>
      <c r="E211" s="38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9"/>
      <c r="R211" s="1"/>
    </row>
    <row r="212" spans="1:344" s="3" customFormat="1" x14ac:dyDescent="0.2">
      <c r="A212" s="1"/>
      <c r="B212" s="1"/>
      <c r="C212" s="1"/>
      <c r="D212" s="1"/>
      <c r="E212" s="38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9"/>
      <c r="R212" s="1"/>
    </row>
    <row r="213" spans="1:344" s="3" customFormat="1" x14ac:dyDescent="0.2">
      <c r="A213" s="1"/>
      <c r="B213" s="1"/>
      <c r="C213" s="1"/>
      <c r="D213" s="1"/>
      <c r="E213" s="38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9"/>
      <c r="R213" s="1"/>
    </row>
    <row r="214" spans="1:344" s="3" customFormat="1" x14ac:dyDescent="0.2">
      <c r="A214" s="1"/>
      <c r="B214" s="1"/>
      <c r="C214" s="1"/>
      <c r="D214" s="1"/>
      <c r="E214" s="38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9"/>
      <c r="R214" s="1"/>
    </row>
    <row r="215" spans="1:344" s="3" customFormat="1" x14ac:dyDescent="0.2">
      <c r="A215" s="1"/>
      <c r="B215" s="1"/>
      <c r="C215" s="1"/>
      <c r="D215" s="1"/>
      <c r="E215" s="38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9"/>
      <c r="R215" s="1"/>
      <c r="HN215" s="10"/>
      <c r="HO215" s="10"/>
      <c r="HP215" s="10"/>
      <c r="HQ215" s="10"/>
      <c r="HR215" s="10"/>
      <c r="HS215" s="10"/>
      <c r="HT215" s="10"/>
      <c r="HU215" s="10"/>
      <c r="HV215" s="10"/>
      <c r="HW215" s="10"/>
      <c r="HX215" s="10"/>
      <c r="HY215" s="10"/>
      <c r="HZ215" s="10"/>
      <c r="IA215" s="10"/>
      <c r="IB215" s="10"/>
      <c r="IC215" s="10"/>
      <c r="ID215" s="10"/>
      <c r="IE215" s="10"/>
      <c r="IF215" s="10"/>
      <c r="IG215" s="10"/>
      <c r="IH215" s="10"/>
      <c r="II215" s="10"/>
      <c r="IJ215" s="10"/>
      <c r="IK215" s="10"/>
      <c r="IL215" s="10"/>
      <c r="IM215" s="10"/>
      <c r="IN215" s="10"/>
      <c r="IO215" s="10"/>
      <c r="IP215" s="10"/>
      <c r="IQ215" s="10"/>
      <c r="IR215" s="10"/>
      <c r="IS215" s="10"/>
      <c r="IT215" s="10"/>
      <c r="IU215" s="10"/>
      <c r="IV215" s="10"/>
      <c r="IW215" s="10"/>
      <c r="IX215" s="10"/>
      <c r="IY215" s="10"/>
      <c r="IZ215" s="10"/>
      <c r="JA215" s="10"/>
      <c r="JB215" s="10"/>
      <c r="JC215" s="10"/>
      <c r="JD215" s="10"/>
      <c r="JE215" s="10"/>
      <c r="JF215" s="10"/>
      <c r="JG215" s="10"/>
      <c r="JH215" s="10"/>
      <c r="JI215" s="10"/>
      <c r="JJ215" s="10"/>
      <c r="JK215" s="10"/>
      <c r="JL215" s="10"/>
      <c r="JM215" s="10"/>
      <c r="JN215" s="10"/>
      <c r="JO215" s="10"/>
      <c r="JP215" s="10"/>
      <c r="JQ215" s="10"/>
      <c r="JR215" s="10"/>
      <c r="JS215" s="10"/>
      <c r="JT215" s="10"/>
      <c r="JU215" s="10"/>
      <c r="JV215" s="10"/>
      <c r="JW215" s="10"/>
      <c r="JX215" s="10"/>
      <c r="JY215" s="10"/>
      <c r="JZ215" s="10"/>
      <c r="KA215" s="10"/>
      <c r="KB215" s="10"/>
      <c r="KC215" s="10"/>
      <c r="KD215" s="10"/>
      <c r="KE215" s="10"/>
      <c r="KF215" s="10"/>
      <c r="KG215" s="10"/>
      <c r="KH215" s="10"/>
      <c r="KI215" s="10"/>
      <c r="KJ215" s="10"/>
      <c r="KK215" s="10"/>
      <c r="KL215" s="10"/>
      <c r="KM215" s="10"/>
      <c r="KN215" s="10"/>
      <c r="KO215" s="10"/>
      <c r="KP215" s="10"/>
      <c r="KQ215" s="10"/>
      <c r="KR215" s="10"/>
      <c r="KS215" s="10"/>
      <c r="KT215" s="10"/>
      <c r="KU215" s="10"/>
      <c r="KV215" s="10"/>
      <c r="KW215" s="10"/>
      <c r="KX215" s="10"/>
      <c r="KY215" s="10"/>
      <c r="KZ215" s="10"/>
      <c r="LA215" s="10"/>
      <c r="LB215" s="10"/>
      <c r="LC215" s="10"/>
      <c r="LD215" s="10"/>
      <c r="LE215" s="10"/>
      <c r="LF215" s="10"/>
      <c r="LG215" s="10"/>
      <c r="LH215" s="10"/>
      <c r="LI215" s="10"/>
      <c r="LJ215" s="10"/>
      <c r="LK215" s="10"/>
      <c r="LL215" s="10"/>
      <c r="LM215" s="10"/>
      <c r="LN215" s="10"/>
      <c r="LO215" s="10"/>
      <c r="LP215" s="10"/>
      <c r="LQ215" s="10"/>
      <c r="LR215" s="10"/>
      <c r="LS215" s="10"/>
      <c r="LT215" s="10"/>
      <c r="LU215" s="10"/>
      <c r="LV215" s="10"/>
      <c r="LW215" s="10"/>
      <c r="LX215" s="10"/>
      <c r="LY215" s="10"/>
      <c r="LZ215" s="10"/>
      <c r="MA215" s="10"/>
      <c r="MB215" s="10"/>
      <c r="MC215" s="10"/>
      <c r="MD215" s="10"/>
      <c r="ME215" s="10"/>
      <c r="MF215" s="10"/>
    </row>
    <row r="216" spans="1:344" s="3" customFormat="1" x14ac:dyDescent="0.2">
      <c r="A216" s="1"/>
      <c r="B216" s="1"/>
      <c r="C216" s="1"/>
      <c r="D216" s="1"/>
      <c r="E216" s="38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9"/>
      <c r="R216" s="1"/>
      <c r="HN216" s="10"/>
      <c r="HO216" s="10"/>
      <c r="HP216" s="10"/>
      <c r="HQ216" s="10"/>
      <c r="HR216" s="10"/>
      <c r="HS216" s="10"/>
      <c r="HT216" s="10"/>
      <c r="HU216" s="10"/>
      <c r="HV216" s="10"/>
      <c r="HW216" s="10"/>
      <c r="HX216" s="10"/>
      <c r="HY216" s="10"/>
      <c r="HZ216" s="10"/>
      <c r="IA216" s="10"/>
      <c r="IB216" s="10"/>
      <c r="IC216" s="10"/>
      <c r="ID216" s="10"/>
      <c r="IE216" s="10"/>
      <c r="IF216" s="10"/>
      <c r="IG216" s="10"/>
      <c r="IH216" s="10"/>
      <c r="II216" s="10"/>
      <c r="IJ216" s="10"/>
      <c r="IK216" s="10"/>
      <c r="IL216" s="10"/>
      <c r="IM216" s="10"/>
      <c r="IN216" s="10"/>
      <c r="IO216" s="10"/>
      <c r="IP216" s="10"/>
      <c r="IQ216" s="10"/>
      <c r="IR216" s="10"/>
      <c r="IS216" s="10"/>
      <c r="IT216" s="10"/>
      <c r="IU216" s="10"/>
      <c r="IV216" s="10"/>
      <c r="IW216" s="10"/>
      <c r="IX216" s="10"/>
      <c r="IY216" s="10"/>
      <c r="IZ216" s="10"/>
      <c r="JA216" s="10"/>
      <c r="JB216" s="10"/>
      <c r="JC216" s="10"/>
      <c r="JD216" s="10"/>
      <c r="JE216" s="10"/>
      <c r="JF216" s="10"/>
      <c r="JG216" s="10"/>
      <c r="JH216" s="10"/>
      <c r="JI216" s="10"/>
      <c r="JJ216" s="10"/>
      <c r="JK216" s="10"/>
      <c r="JL216" s="10"/>
      <c r="JM216" s="10"/>
      <c r="JN216" s="10"/>
      <c r="JO216" s="10"/>
      <c r="JP216" s="10"/>
      <c r="JQ216" s="10"/>
      <c r="JR216" s="10"/>
      <c r="JS216" s="10"/>
      <c r="JT216" s="10"/>
      <c r="JU216" s="10"/>
      <c r="JV216" s="10"/>
      <c r="JW216" s="10"/>
      <c r="JX216" s="10"/>
      <c r="JY216" s="10"/>
      <c r="JZ216" s="10"/>
      <c r="KA216" s="10"/>
      <c r="KB216" s="10"/>
      <c r="KC216" s="10"/>
      <c r="KD216" s="10"/>
      <c r="KE216" s="10"/>
      <c r="KF216" s="10"/>
      <c r="KG216" s="10"/>
      <c r="KH216" s="10"/>
      <c r="KI216" s="10"/>
      <c r="KJ216" s="10"/>
      <c r="KK216" s="10"/>
      <c r="KL216" s="10"/>
      <c r="KM216" s="10"/>
      <c r="KN216" s="10"/>
      <c r="KO216" s="10"/>
      <c r="KP216" s="10"/>
      <c r="KQ216" s="10"/>
      <c r="KR216" s="10"/>
      <c r="KS216" s="10"/>
      <c r="KT216" s="10"/>
      <c r="KU216" s="10"/>
      <c r="KV216" s="10"/>
      <c r="KW216" s="10"/>
      <c r="KX216" s="10"/>
      <c r="KY216" s="10"/>
      <c r="KZ216" s="10"/>
      <c r="LA216" s="10"/>
      <c r="LB216" s="10"/>
      <c r="LC216" s="10"/>
      <c r="LD216" s="10"/>
      <c r="LE216" s="10"/>
      <c r="LF216" s="10"/>
      <c r="LG216" s="10"/>
      <c r="LH216" s="10"/>
      <c r="LI216" s="10"/>
      <c r="LJ216" s="10"/>
      <c r="LK216" s="10"/>
      <c r="LL216" s="10"/>
      <c r="LM216" s="10"/>
      <c r="LN216" s="10"/>
      <c r="LO216" s="10"/>
      <c r="LP216" s="10"/>
      <c r="LQ216" s="10"/>
      <c r="LR216" s="10"/>
      <c r="LS216" s="10"/>
      <c r="LT216" s="10"/>
      <c r="LU216" s="10"/>
      <c r="LV216" s="10"/>
      <c r="LW216" s="10"/>
      <c r="LX216" s="10"/>
      <c r="LY216" s="10"/>
      <c r="LZ216" s="10"/>
      <c r="MA216" s="10"/>
      <c r="MB216" s="10"/>
      <c r="MC216" s="10"/>
      <c r="MD216" s="10"/>
      <c r="ME216" s="10"/>
      <c r="MF216" s="10"/>
    </row>
    <row r="217" spans="1:344" s="3" customFormat="1" x14ac:dyDescent="0.2">
      <c r="A217" s="1"/>
      <c r="B217" s="1"/>
      <c r="C217" s="1"/>
      <c r="D217" s="1"/>
      <c r="E217" s="38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9"/>
      <c r="R217" s="1"/>
    </row>
    <row r="218" spans="1:344" s="3" customFormat="1" x14ac:dyDescent="0.2">
      <c r="A218" s="1"/>
      <c r="B218" s="1"/>
      <c r="C218" s="1"/>
      <c r="D218" s="1"/>
      <c r="E218" s="38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9"/>
      <c r="R218" s="1"/>
    </row>
    <row r="219" spans="1:344" s="3" customFormat="1" x14ac:dyDescent="0.2">
      <c r="A219" s="1"/>
      <c r="B219" s="1"/>
      <c r="C219" s="1"/>
      <c r="D219" s="1"/>
      <c r="E219" s="38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9"/>
      <c r="R219" s="1"/>
    </row>
    <row r="220" spans="1:344" s="3" customFormat="1" x14ac:dyDescent="0.2">
      <c r="A220" s="1"/>
      <c r="B220" s="1"/>
      <c r="C220" s="1"/>
      <c r="D220" s="1"/>
      <c r="E220" s="38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9"/>
      <c r="R220" s="1"/>
    </row>
    <row r="221" spans="1:344" s="3" customFormat="1" x14ac:dyDescent="0.2">
      <c r="A221" s="1"/>
      <c r="B221" s="1"/>
      <c r="C221" s="1"/>
      <c r="D221" s="1"/>
      <c r="E221" s="38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9"/>
      <c r="R221" s="1"/>
    </row>
    <row r="222" spans="1:344" s="3" customFormat="1" x14ac:dyDescent="0.2">
      <c r="A222" s="1"/>
      <c r="B222" s="1"/>
      <c r="C222" s="1"/>
      <c r="D222" s="1"/>
      <c r="E222" s="38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9"/>
      <c r="R222" s="1"/>
    </row>
    <row r="223" spans="1:344" s="3" customFormat="1" x14ac:dyDescent="0.2">
      <c r="A223" s="1"/>
      <c r="B223" s="1"/>
      <c r="C223" s="1"/>
      <c r="D223" s="1"/>
      <c r="E223" s="38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9"/>
      <c r="R223" s="1"/>
    </row>
    <row r="224" spans="1:344" s="3" customFormat="1" x14ac:dyDescent="0.2">
      <c r="A224" s="1"/>
      <c r="B224" s="1"/>
      <c r="C224" s="1"/>
      <c r="D224" s="1"/>
      <c r="E224" s="38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9"/>
      <c r="R224" s="1"/>
    </row>
    <row r="225" spans="1:355" s="3" customFormat="1" x14ac:dyDescent="0.2">
      <c r="A225" s="1"/>
      <c r="B225" s="1"/>
      <c r="C225" s="1"/>
      <c r="D225" s="1"/>
      <c r="E225" s="38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9"/>
      <c r="R225" s="1"/>
    </row>
    <row r="226" spans="1:355" s="3" customFormat="1" x14ac:dyDescent="0.2">
      <c r="A226" s="1"/>
      <c r="B226" s="1"/>
      <c r="C226" s="1"/>
      <c r="D226" s="1"/>
      <c r="E226" s="38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9"/>
      <c r="R226" s="1"/>
    </row>
    <row r="227" spans="1:355" s="3" customFormat="1" x14ac:dyDescent="0.2">
      <c r="A227" s="1"/>
      <c r="B227" s="1"/>
      <c r="C227" s="1"/>
      <c r="D227" s="1"/>
      <c r="E227" s="38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9"/>
      <c r="R227" s="1"/>
    </row>
    <row r="228" spans="1:355" s="3" customFormat="1" x14ac:dyDescent="0.2">
      <c r="A228" s="1"/>
      <c r="B228" s="1"/>
      <c r="C228" s="1"/>
      <c r="D228" s="1"/>
      <c r="E228" s="38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9"/>
      <c r="R228" s="1"/>
    </row>
    <row r="229" spans="1:355" s="3" customFormat="1" x14ac:dyDescent="0.2">
      <c r="A229" s="1"/>
      <c r="B229" s="1"/>
      <c r="C229" s="1"/>
      <c r="D229" s="1"/>
      <c r="E229" s="38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9"/>
      <c r="R229" s="1"/>
    </row>
    <row r="230" spans="1:355" s="3" customFormat="1" x14ac:dyDescent="0.2">
      <c r="A230" s="1"/>
      <c r="B230" s="1"/>
      <c r="C230" s="1"/>
      <c r="D230" s="1"/>
      <c r="E230" s="38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9"/>
      <c r="R230" s="1"/>
      <c r="MG230" s="10"/>
      <c r="MH230" s="10"/>
      <c r="MI230" s="10"/>
      <c r="MJ230" s="10"/>
      <c r="MK230" s="10"/>
      <c r="ML230" s="10"/>
      <c r="MM230" s="10"/>
      <c r="MN230" s="10"/>
      <c r="MO230" s="10"/>
      <c r="MP230" s="10"/>
      <c r="MQ230" s="10"/>
    </row>
    <row r="231" spans="1:355" s="3" customFormat="1" x14ac:dyDescent="0.2">
      <c r="A231" s="1"/>
      <c r="B231" s="1"/>
      <c r="C231" s="1"/>
      <c r="D231" s="1"/>
      <c r="E231" s="38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9"/>
      <c r="R231" s="1"/>
      <c r="MG231" s="10"/>
      <c r="MH231" s="10"/>
      <c r="MI231" s="10"/>
      <c r="MJ231" s="10"/>
      <c r="MK231" s="10"/>
      <c r="ML231" s="10"/>
      <c r="MM231" s="10"/>
      <c r="MN231" s="10"/>
      <c r="MO231" s="10"/>
      <c r="MP231" s="10"/>
      <c r="MQ231" s="10"/>
    </row>
    <row r="232" spans="1:355" s="3" customFormat="1" x14ac:dyDescent="0.2">
      <c r="A232" s="1"/>
      <c r="B232" s="1"/>
      <c r="C232" s="1"/>
      <c r="D232" s="1"/>
      <c r="E232" s="38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9"/>
      <c r="R232" s="1"/>
    </row>
    <row r="233" spans="1:355" s="3" customFormat="1" x14ac:dyDescent="0.2">
      <c r="A233" s="1"/>
      <c r="B233" s="1"/>
      <c r="C233" s="1"/>
      <c r="D233" s="1"/>
      <c r="E233" s="38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9"/>
      <c r="R233" s="1"/>
    </row>
    <row r="234" spans="1:355" s="3" customFormat="1" x14ac:dyDescent="0.2">
      <c r="A234" s="1"/>
      <c r="B234" s="1"/>
      <c r="C234" s="1"/>
      <c r="D234" s="1"/>
      <c r="E234" s="38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9"/>
      <c r="R234" s="1"/>
    </row>
    <row r="235" spans="1:355" s="3" customFormat="1" x14ac:dyDescent="0.2">
      <c r="A235" s="1"/>
      <c r="B235" s="1"/>
      <c r="C235" s="1"/>
      <c r="D235" s="1"/>
      <c r="E235" s="38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9"/>
      <c r="R235" s="1"/>
    </row>
    <row r="236" spans="1:355" s="3" customFormat="1" x14ac:dyDescent="0.2">
      <c r="A236" s="1"/>
      <c r="B236" s="1"/>
      <c r="C236" s="1"/>
      <c r="D236" s="1"/>
      <c r="E236" s="38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9"/>
      <c r="R236" s="1"/>
    </row>
    <row r="237" spans="1:355" s="3" customFormat="1" x14ac:dyDescent="0.2">
      <c r="A237" s="1"/>
      <c r="B237" s="1"/>
      <c r="C237" s="1"/>
      <c r="D237" s="1"/>
      <c r="E237" s="38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9"/>
      <c r="R237" s="1"/>
    </row>
    <row r="238" spans="1:355" s="3" customFormat="1" x14ac:dyDescent="0.2">
      <c r="A238" s="1"/>
      <c r="B238" s="1"/>
      <c r="C238" s="1"/>
      <c r="D238" s="1"/>
      <c r="E238" s="38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9"/>
      <c r="R238" s="1"/>
    </row>
    <row r="239" spans="1:355" s="3" customFormat="1" x14ac:dyDescent="0.2">
      <c r="A239" s="1"/>
      <c r="B239" s="1"/>
      <c r="C239" s="1"/>
      <c r="D239" s="1"/>
      <c r="E239" s="38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9"/>
      <c r="R239" s="1"/>
    </row>
    <row r="240" spans="1:355" s="3" customFormat="1" x14ac:dyDescent="0.2">
      <c r="A240" s="1"/>
      <c r="B240" s="1"/>
      <c r="C240" s="1"/>
      <c r="D240" s="1"/>
      <c r="E240" s="38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9"/>
      <c r="R240" s="1"/>
    </row>
    <row r="241" spans="1:2213" s="3" customFormat="1" x14ac:dyDescent="0.2">
      <c r="A241" s="1"/>
      <c r="B241" s="1"/>
      <c r="C241" s="1"/>
      <c r="D241" s="1"/>
      <c r="E241" s="38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9"/>
      <c r="R241" s="1"/>
      <c r="MR241" s="10"/>
      <c r="MS241" s="10"/>
      <c r="MT241" s="10"/>
      <c r="MU241" s="10"/>
      <c r="MV241" s="10"/>
      <c r="MW241" s="10"/>
      <c r="MX241" s="10"/>
      <c r="MY241" s="10"/>
      <c r="MZ241" s="10"/>
      <c r="NA241" s="10"/>
      <c r="NB241" s="10"/>
      <c r="NC241" s="10"/>
      <c r="ND241" s="10"/>
      <c r="NE241" s="10"/>
      <c r="NF241" s="10"/>
      <c r="NG241" s="10"/>
      <c r="NH241" s="10"/>
      <c r="NI241" s="10"/>
      <c r="NJ241" s="10"/>
      <c r="NK241" s="10"/>
      <c r="NL241" s="10"/>
      <c r="NM241" s="10"/>
      <c r="NN241" s="10"/>
      <c r="NO241" s="10"/>
      <c r="NP241" s="10"/>
      <c r="NQ241" s="10"/>
      <c r="NR241" s="10"/>
      <c r="NS241" s="10"/>
      <c r="NT241" s="10"/>
      <c r="NU241" s="10"/>
      <c r="NV241" s="10"/>
      <c r="NW241" s="10"/>
      <c r="NX241" s="10"/>
      <c r="NY241" s="10"/>
      <c r="NZ241" s="10"/>
      <c r="OA241" s="10"/>
      <c r="OB241" s="10"/>
      <c r="OC241" s="10"/>
      <c r="OD241" s="10"/>
      <c r="OE241" s="10"/>
      <c r="OF241" s="10"/>
      <c r="OG241" s="10"/>
      <c r="OH241" s="10"/>
      <c r="OI241" s="10"/>
      <c r="OJ241" s="10"/>
      <c r="OK241" s="10"/>
      <c r="OL241" s="10"/>
      <c r="OM241" s="10"/>
      <c r="ON241" s="10"/>
      <c r="OO241" s="10"/>
      <c r="OP241" s="10"/>
      <c r="OQ241" s="10"/>
      <c r="OR241" s="10"/>
      <c r="OS241" s="10"/>
      <c r="OT241" s="10"/>
      <c r="OU241" s="10"/>
      <c r="OV241" s="10"/>
      <c r="OW241" s="10"/>
      <c r="OX241" s="10"/>
      <c r="OY241" s="10"/>
      <c r="OZ241" s="10"/>
      <c r="PA241" s="10"/>
      <c r="PB241" s="10"/>
      <c r="PC241" s="10"/>
      <c r="PD241" s="10"/>
      <c r="PE241" s="10"/>
      <c r="PF241" s="10"/>
      <c r="PG241" s="10"/>
      <c r="PH241" s="10"/>
      <c r="PI241" s="10"/>
      <c r="PJ241" s="10"/>
      <c r="PK241" s="10"/>
      <c r="PL241" s="10"/>
      <c r="PM241" s="10"/>
      <c r="PN241" s="10"/>
      <c r="PO241" s="10"/>
      <c r="PP241" s="10"/>
      <c r="PQ241" s="10"/>
      <c r="PR241" s="10"/>
      <c r="PS241" s="10"/>
      <c r="PT241" s="10"/>
      <c r="PU241" s="10"/>
      <c r="PV241" s="10"/>
      <c r="PW241" s="10"/>
      <c r="PX241" s="10"/>
      <c r="PY241" s="10"/>
      <c r="PZ241" s="10"/>
      <c r="QA241" s="10"/>
      <c r="QB241" s="10"/>
      <c r="QC241" s="10"/>
      <c r="QD241" s="10"/>
      <c r="QE241" s="10"/>
      <c r="QF241" s="10"/>
      <c r="QG241" s="10"/>
      <c r="QH241" s="10"/>
      <c r="QI241" s="10"/>
      <c r="QJ241" s="10"/>
      <c r="QK241" s="10"/>
      <c r="QL241" s="10"/>
      <c r="QM241" s="10"/>
      <c r="QN241" s="10"/>
      <c r="QO241" s="10"/>
      <c r="QP241" s="10"/>
      <c r="QQ241" s="10"/>
      <c r="QR241" s="10"/>
      <c r="QS241" s="10"/>
      <c r="QT241" s="10"/>
      <c r="QU241" s="10"/>
      <c r="QV241" s="10"/>
      <c r="QW241" s="10"/>
      <c r="QX241" s="10"/>
      <c r="QY241" s="10"/>
      <c r="QZ241" s="10"/>
      <c r="RA241" s="10"/>
      <c r="RB241" s="10"/>
      <c r="RC241" s="10"/>
      <c r="RD241" s="10"/>
      <c r="RE241" s="10"/>
      <c r="RF241" s="10"/>
      <c r="RG241" s="10"/>
      <c r="RH241" s="10"/>
      <c r="RI241" s="10"/>
      <c r="RJ241" s="10"/>
      <c r="RK241" s="10"/>
      <c r="RL241" s="10"/>
      <c r="RM241" s="10"/>
      <c r="RN241" s="10"/>
      <c r="RO241" s="10"/>
      <c r="RP241" s="10"/>
      <c r="RQ241" s="10"/>
      <c r="RR241" s="10"/>
      <c r="RS241" s="10"/>
      <c r="RT241" s="10"/>
      <c r="RU241" s="10"/>
      <c r="RV241" s="10"/>
      <c r="RW241" s="10"/>
      <c r="RX241" s="10"/>
      <c r="RY241" s="10"/>
      <c r="RZ241" s="10"/>
      <c r="SA241" s="10"/>
      <c r="SB241" s="10"/>
      <c r="SC241" s="10"/>
      <c r="SD241" s="10"/>
      <c r="SE241" s="10"/>
      <c r="SF241" s="10"/>
      <c r="SG241" s="10"/>
      <c r="SH241" s="10"/>
      <c r="SI241" s="10"/>
      <c r="SJ241" s="10"/>
      <c r="SK241" s="10"/>
      <c r="SL241" s="10"/>
      <c r="SM241" s="10"/>
      <c r="SN241" s="10"/>
      <c r="SO241" s="10"/>
      <c r="SP241" s="10"/>
      <c r="SQ241" s="10"/>
      <c r="SR241" s="10"/>
      <c r="SS241" s="10"/>
      <c r="ST241" s="10"/>
      <c r="SU241" s="10"/>
      <c r="SV241" s="10"/>
      <c r="SW241" s="10"/>
      <c r="SX241" s="10"/>
      <c r="SY241" s="10"/>
      <c r="SZ241" s="10"/>
      <c r="TA241" s="10"/>
      <c r="TB241" s="10"/>
      <c r="TC241" s="10"/>
      <c r="TD241" s="10"/>
      <c r="TE241" s="10"/>
      <c r="TF241" s="10"/>
      <c r="TG241" s="10"/>
      <c r="TH241" s="10"/>
      <c r="TI241" s="10"/>
      <c r="TJ241" s="10"/>
      <c r="TK241" s="10"/>
      <c r="TL241" s="10"/>
      <c r="TM241" s="10"/>
      <c r="TN241" s="10"/>
      <c r="TO241" s="10"/>
      <c r="TP241" s="10"/>
      <c r="TQ241" s="10"/>
      <c r="TR241" s="10"/>
      <c r="TS241" s="10"/>
      <c r="TT241" s="10"/>
      <c r="TU241" s="10"/>
      <c r="TV241" s="10"/>
      <c r="TW241" s="10"/>
      <c r="TX241" s="10"/>
      <c r="TY241" s="10"/>
      <c r="TZ241" s="10"/>
      <c r="UA241" s="10"/>
      <c r="UB241" s="10"/>
      <c r="UC241" s="10"/>
      <c r="UD241" s="10"/>
      <c r="UE241" s="10"/>
      <c r="UF241" s="10"/>
      <c r="UG241" s="10"/>
      <c r="UH241" s="10"/>
      <c r="UI241" s="10"/>
      <c r="UJ241" s="10"/>
      <c r="UK241" s="10"/>
      <c r="UL241" s="10"/>
      <c r="UM241" s="10"/>
      <c r="UN241" s="10"/>
      <c r="UO241" s="10"/>
      <c r="UP241" s="10"/>
      <c r="UQ241" s="10"/>
      <c r="UR241" s="10"/>
      <c r="US241" s="10"/>
      <c r="UT241" s="10"/>
      <c r="UU241" s="10"/>
      <c r="UV241" s="10"/>
      <c r="UW241" s="10"/>
      <c r="UX241" s="10"/>
      <c r="UY241" s="10"/>
      <c r="UZ241" s="10"/>
      <c r="VA241" s="10"/>
      <c r="VB241" s="10"/>
      <c r="VC241" s="10"/>
      <c r="VD241" s="10"/>
      <c r="VE241" s="10"/>
      <c r="VF241" s="10"/>
      <c r="VG241" s="10"/>
      <c r="VH241" s="10"/>
      <c r="VI241" s="10"/>
      <c r="VJ241" s="10"/>
      <c r="VK241" s="10"/>
      <c r="VL241" s="10"/>
      <c r="VM241" s="10"/>
      <c r="VN241" s="10"/>
      <c r="VO241" s="10"/>
      <c r="VP241" s="10"/>
      <c r="VQ241" s="10"/>
      <c r="VR241" s="10"/>
      <c r="VS241" s="10"/>
      <c r="VT241" s="10"/>
      <c r="VU241" s="10"/>
      <c r="VV241" s="10"/>
      <c r="VW241" s="10"/>
      <c r="VX241" s="10"/>
      <c r="VY241" s="10"/>
      <c r="VZ241" s="10"/>
      <c r="WA241" s="10"/>
      <c r="WB241" s="10"/>
      <c r="WC241" s="10"/>
      <c r="WD241" s="10"/>
      <c r="WE241" s="10"/>
      <c r="WF241" s="10"/>
    </row>
    <row r="242" spans="1:2213" s="3" customFormat="1" x14ac:dyDescent="0.2">
      <c r="A242" s="1"/>
      <c r="B242" s="1"/>
      <c r="C242" s="1"/>
      <c r="D242" s="1"/>
      <c r="E242" s="38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9"/>
      <c r="R242" s="1"/>
      <c r="MR242" s="10"/>
      <c r="MS242" s="10"/>
      <c r="MT242" s="10"/>
      <c r="MU242" s="10"/>
      <c r="MV242" s="10"/>
      <c r="MW242" s="10"/>
      <c r="MX242" s="10"/>
      <c r="MY242" s="10"/>
      <c r="MZ242" s="10"/>
      <c r="NA242" s="10"/>
      <c r="NB242" s="10"/>
      <c r="NC242" s="10"/>
      <c r="ND242" s="10"/>
      <c r="NE242" s="10"/>
      <c r="NF242" s="10"/>
      <c r="NG242" s="10"/>
      <c r="NH242" s="10"/>
      <c r="NI242" s="10"/>
      <c r="NJ242" s="10"/>
      <c r="NK242" s="10"/>
      <c r="NL242" s="10"/>
      <c r="NM242" s="10"/>
      <c r="NN242" s="10"/>
      <c r="NO242" s="10"/>
      <c r="NP242" s="10"/>
      <c r="NQ242" s="10"/>
      <c r="NR242" s="10"/>
      <c r="NS242" s="10"/>
      <c r="NT242" s="10"/>
      <c r="NU242" s="10"/>
      <c r="NV242" s="10"/>
      <c r="NW242" s="10"/>
      <c r="NX242" s="10"/>
      <c r="NY242" s="10"/>
      <c r="NZ242" s="10"/>
      <c r="OA242" s="10"/>
      <c r="OB242" s="10"/>
      <c r="OC242" s="10"/>
      <c r="OD242" s="10"/>
      <c r="OE242" s="10"/>
      <c r="OF242" s="10"/>
      <c r="OG242" s="10"/>
      <c r="OH242" s="10"/>
      <c r="OI242" s="10"/>
      <c r="OJ242" s="10"/>
      <c r="OK242" s="10"/>
      <c r="OL242" s="10"/>
      <c r="OM242" s="10"/>
      <c r="ON242" s="10"/>
      <c r="OO242" s="10"/>
      <c r="OP242" s="10"/>
      <c r="OQ242" s="10"/>
      <c r="OR242" s="10"/>
      <c r="OS242" s="10"/>
      <c r="OT242" s="10"/>
      <c r="OU242" s="10"/>
      <c r="OV242" s="10"/>
      <c r="OW242" s="10"/>
      <c r="OX242" s="10"/>
      <c r="OY242" s="10"/>
      <c r="OZ242" s="10"/>
      <c r="PA242" s="10"/>
      <c r="PB242" s="10"/>
      <c r="PC242" s="10"/>
      <c r="PD242" s="10"/>
      <c r="PE242" s="10"/>
      <c r="PF242" s="10"/>
      <c r="PG242" s="10"/>
      <c r="PH242" s="10"/>
      <c r="PI242" s="10"/>
      <c r="PJ242" s="10"/>
      <c r="PK242" s="10"/>
      <c r="PL242" s="10"/>
      <c r="PM242" s="10"/>
      <c r="PN242" s="10"/>
      <c r="PO242" s="10"/>
      <c r="PP242" s="10"/>
      <c r="PQ242" s="10"/>
      <c r="PR242" s="10"/>
      <c r="PS242" s="10"/>
      <c r="PT242" s="10"/>
      <c r="PU242" s="10"/>
      <c r="PV242" s="10"/>
      <c r="PW242" s="10"/>
      <c r="PX242" s="10"/>
      <c r="PY242" s="10"/>
      <c r="PZ242" s="10"/>
      <c r="QA242" s="10"/>
      <c r="QB242" s="10"/>
      <c r="QC242" s="10"/>
      <c r="QD242" s="10"/>
      <c r="QE242" s="10"/>
      <c r="QF242" s="10"/>
      <c r="QG242" s="10"/>
      <c r="QH242" s="10"/>
      <c r="QI242" s="10"/>
      <c r="QJ242" s="10"/>
      <c r="QK242" s="10"/>
      <c r="QL242" s="10"/>
      <c r="QM242" s="10"/>
      <c r="QN242" s="10"/>
      <c r="QO242" s="10"/>
      <c r="QP242" s="10"/>
      <c r="QQ242" s="10"/>
      <c r="QR242" s="10"/>
      <c r="QS242" s="10"/>
      <c r="QT242" s="10"/>
      <c r="QU242" s="10"/>
      <c r="QV242" s="10"/>
      <c r="QW242" s="10"/>
      <c r="QX242" s="10"/>
      <c r="QY242" s="10"/>
      <c r="QZ242" s="10"/>
      <c r="RA242" s="10"/>
      <c r="RB242" s="10"/>
      <c r="RC242" s="10"/>
      <c r="RD242" s="10"/>
      <c r="RE242" s="10"/>
      <c r="RF242" s="10"/>
      <c r="RG242" s="10"/>
      <c r="RH242" s="10"/>
      <c r="RI242" s="10"/>
      <c r="RJ242" s="10"/>
      <c r="RK242" s="10"/>
      <c r="RL242" s="10"/>
      <c r="RM242" s="10"/>
      <c r="RN242" s="10"/>
      <c r="RO242" s="10"/>
      <c r="RP242" s="10"/>
      <c r="RQ242" s="10"/>
      <c r="RR242" s="10"/>
      <c r="RS242" s="10"/>
      <c r="RT242" s="10"/>
      <c r="RU242" s="10"/>
      <c r="RV242" s="10"/>
      <c r="RW242" s="10"/>
      <c r="RX242" s="10"/>
      <c r="RY242" s="10"/>
      <c r="RZ242" s="10"/>
      <c r="SA242" s="10"/>
      <c r="SB242" s="10"/>
      <c r="SC242" s="10"/>
      <c r="SD242" s="10"/>
      <c r="SE242" s="10"/>
      <c r="SF242" s="10"/>
      <c r="SG242" s="10"/>
      <c r="SH242" s="10"/>
      <c r="SI242" s="10"/>
      <c r="SJ242" s="10"/>
      <c r="SK242" s="10"/>
      <c r="SL242" s="10"/>
      <c r="SM242" s="10"/>
      <c r="SN242" s="10"/>
      <c r="SO242" s="10"/>
      <c r="SP242" s="10"/>
      <c r="SQ242" s="10"/>
      <c r="SR242" s="10"/>
      <c r="SS242" s="10"/>
      <c r="ST242" s="10"/>
      <c r="SU242" s="10"/>
      <c r="SV242" s="10"/>
      <c r="SW242" s="10"/>
      <c r="SX242" s="10"/>
      <c r="SY242" s="10"/>
      <c r="SZ242" s="10"/>
      <c r="TA242" s="10"/>
      <c r="TB242" s="10"/>
      <c r="TC242" s="10"/>
      <c r="TD242" s="10"/>
      <c r="TE242" s="10"/>
      <c r="TF242" s="10"/>
      <c r="TG242" s="10"/>
      <c r="TH242" s="10"/>
      <c r="TI242" s="10"/>
      <c r="TJ242" s="10"/>
      <c r="TK242" s="10"/>
      <c r="TL242" s="10"/>
      <c r="TM242" s="10"/>
      <c r="TN242" s="10"/>
      <c r="TO242" s="10"/>
      <c r="TP242" s="10"/>
      <c r="TQ242" s="10"/>
      <c r="TR242" s="10"/>
      <c r="TS242" s="10"/>
      <c r="TT242" s="10"/>
      <c r="TU242" s="10"/>
      <c r="TV242" s="10"/>
      <c r="TW242" s="10"/>
      <c r="TX242" s="10"/>
      <c r="TY242" s="10"/>
      <c r="TZ242" s="10"/>
      <c r="UA242" s="10"/>
      <c r="UB242" s="10"/>
      <c r="UC242" s="10"/>
      <c r="UD242" s="10"/>
      <c r="UE242" s="10"/>
      <c r="UF242" s="10"/>
      <c r="UG242" s="10"/>
      <c r="UH242" s="10"/>
      <c r="UI242" s="10"/>
      <c r="UJ242" s="10"/>
      <c r="UK242" s="10"/>
      <c r="UL242" s="10"/>
      <c r="UM242" s="10"/>
      <c r="UN242" s="10"/>
      <c r="UO242" s="10"/>
      <c r="UP242" s="10"/>
      <c r="UQ242" s="10"/>
      <c r="UR242" s="10"/>
      <c r="US242" s="10"/>
      <c r="UT242" s="10"/>
      <c r="UU242" s="10"/>
      <c r="UV242" s="10"/>
      <c r="UW242" s="10"/>
      <c r="UX242" s="10"/>
      <c r="UY242" s="10"/>
      <c r="UZ242" s="10"/>
      <c r="VA242" s="10"/>
      <c r="VB242" s="10"/>
      <c r="VC242" s="10"/>
      <c r="VD242" s="10"/>
      <c r="VE242" s="10"/>
      <c r="VF242" s="10"/>
      <c r="VG242" s="10"/>
      <c r="VH242" s="10"/>
      <c r="VI242" s="10"/>
      <c r="VJ242" s="10"/>
      <c r="VK242" s="10"/>
      <c r="VL242" s="10"/>
      <c r="VM242" s="10"/>
      <c r="VN242" s="10"/>
      <c r="VO242" s="10"/>
      <c r="VP242" s="10"/>
      <c r="VQ242" s="10"/>
      <c r="VR242" s="10"/>
      <c r="VS242" s="10"/>
      <c r="VT242" s="10"/>
      <c r="VU242" s="10"/>
      <c r="VV242" s="10"/>
      <c r="VW242" s="10"/>
      <c r="VX242" s="10"/>
      <c r="VY242" s="10"/>
      <c r="VZ242" s="10"/>
      <c r="WA242" s="10"/>
      <c r="WB242" s="10"/>
      <c r="WC242" s="10"/>
      <c r="WD242" s="10"/>
      <c r="WE242" s="10"/>
      <c r="WF242" s="10"/>
    </row>
    <row r="243" spans="1:2213" s="3" customFormat="1" x14ac:dyDescent="0.2">
      <c r="A243" s="1"/>
      <c r="B243" s="1"/>
      <c r="C243" s="1"/>
      <c r="D243" s="1"/>
      <c r="E243" s="38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9"/>
      <c r="R243" s="1"/>
    </row>
    <row r="244" spans="1:2213" s="3" customFormat="1" ht="36" customHeight="1" x14ac:dyDescent="0.2">
      <c r="A244" s="1"/>
      <c r="B244" s="1"/>
      <c r="C244" s="1"/>
      <c r="D244" s="1"/>
      <c r="E244" s="38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9"/>
      <c r="R244" s="1"/>
    </row>
    <row r="245" spans="1:2213" s="3" customFormat="1" x14ac:dyDescent="0.2">
      <c r="A245" s="1"/>
      <c r="B245" s="1"/>
      <c r="C245" s="1"/>
      <c r="D245" s="1"/>
      <c r="E245" s="38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9"/>
      <c r="R245" s="1"/>
    </row>
    <row r="246" spans="1:2213" s="11" customFormat="1" ht="39.75" customHeight="1" x14ac:dyDescent="0.2">
      <c r="A246" s="1"/>
      <c r="B246" s="1"/>
      <c r="C246" s="1"/>
      <c r="D246" s="1"/>
      <c r="E246" s="38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9"/>
      <c r="R246" s="1"/>
      <c r="S246" s="3"/>
      <c r="T246" s="3"/>
      <c r="U246" s="3"/>
      <c r="V246" s="3"/>
      <c r="W246" s="3"/>
      <c r="X246" s="3"/>
      <c r="Y246" s="3"/>
      <c r="Z246" s="3"/>
      <c r="AA246" s="3"/>
      <c r="AB246" s="3"/>
      <c r="AC246" s="3"/>
      <c r="AD246" s="3"/>
      <c r="AE246" s="3"/>
      <c r="AF246" s="3"/>
      <c r="AG246" s="3"/>
      <c r="AH246" s="3"/>
      <c r="AI246" s="3"/>
      <c r="AJ246" s="3"/>
      <c r="AK246" s="3"/>
      <c r="AL246" s="3"/>
      <c r="AM246" s="3"/>
      <c r="AN246" s="3"/>
      <c r="AO246" s="3"/>
      <c r="AP246" s="3"/>
      <c r="AQ246" s="3"/>
      <c r="AR246" s="3"/>
      <c r="AS246" s="3"/>
      <c r="AT246" s="3"/>
      <c r="AU246" s="3"/>
      <c r="AV246" s="3"/>
      <c r="AW246" s="3"/>
      <c r="AX246" s="3"/>
      <c r="AY246" s="3"/>
      <c r="AZ246" s="3"/>
      <c r="BA246" s="3"/>
      <c r="BB246" s="3"/>
      <c r="BC246" s="3"/>
      <c r="BD246" s="3"/>
      <c r="BE246" s="3"/>
      <c r="BF246" s="3"/>
      <c r="BG246" s="3"/>
      <c r="BH246" s="3"/>
      <c r="BI246" s="3"/>
      <c r="BJ246" s="3"/>
      <c r="BK246" s="3"/>
      <c r="BL246" s="3"/>
      <c r="BM246" s="3"/>
      <c r="BN246" s="3"/>
      <c r="BO246" s="3"/>
      <c r="BP246" s="3"/>
      <c r="BQ246" s="3"/>
      <c r="BR246" s="3"/>
      <c r="BS246" s="3"/>
      <c r="BT246" s="3"/>
      <c r="BU246" s="3"/>
      <c r="BV246" s="3"/>
      <c r="BW246" s="3"/>
      <c r="BX246" s="3"/>
      <c r="BY246" s="3"/>
      <c r="BZ246" s="3"/>
      <c r="CA246" s="3"/>
      <c r="CB246" s="3"/>
      <c r="CC246" s="3"/>
      <c r="CD246" s="3"/>
      <c r="CE246" s="3"/>
      <c r="CF246" s="3"/>
      <c r="CG246" s="3"/>
      <c r="CH246" s="3"/>
      <c r="CI246" s="3"/>
      <c r="CJ246" s="3"/>
      <c r="CK246" s="3"/>
      <c r="CL246" s="3"/>
      <c r="CM246" s="3"/>
      <c r="CN246" s="3"/>
      <c r="CO246" s="3"/>
      <c r="CP246" s="3"/>
      <c r="CQ246" s="3"/>
      <c r="CR246" s="3"/>
      <c r="CS246" s="3"/>
      <c r="CT246" s="3"/>
      <c r="CU246" s="3"/>
      <c r="CV246" s="3"/>
      <c r="CW246" s="3"/>
      <c r="CX246" s="3"/>
      <c r="CY246" s="3"/>
      <c r="CZ246" s="3"/>
      <c r="DA246" s="3"/>
      <c r="DB246" s="3"/>
      <c r="DC246" s="3"/>
      <c r="DD246" s="3"/>
      <c r="DE246" s="3"/>
      <c r="DF246" s="3"/>
      <c r="DG246" s="3"/>
      <c r="DH246" s="3"/>
      <c r="DI246" s="3"/>
      <c r="DJ246" s="3"/>
      <c r="DK246" s="3"/>
      <c r="DL246" s="3"/>
      <c r="DM246" s="3"/>
      <c r="DN246" s="3"/>
      <c r="DO246" s="3"/>
      <c r="DP246" s="3"/>
      <c r="DQ246" s="3"/>
      <c r="DR246" s="3"/>
      <c r="DS246" s="3"/>
      <c r="DT246" s="3"/>
      <c r="DU246" s="3"/>
      <c r="DV246" s="3"/>
      <c r="DW246" s="3"/>
      <c r="DX246" s="3"/>
      <c r="DY246" s="3"/>
      <c r="DZ246" s="3"/>
      <c r="EA246" s="3"/>
      <c r="EB246" s="3"/>
      <c r="EC246" s="3"/>
      <c r="ED246" s="3"/>
      <c r="EE246" s="3"/>
      <c r="EF246" s="3"/>
      <c r="EG246" s="3"/>
      <c r="EH246" s="3"/>
      <c r="EI246" s="3"/>
      <c r="EJ246" s="3"/>
      <c r="EK246" s="3"/>
      <c r="EL246" s="3"/>
      <c r="EM246" s="3"/>
      <c r="EN246" s="3"/>
      <c r="EO246" s="3"/>
      <c r="EP246" s="3"/>
      <c r="EQ246" s="3"/>
      <c r="ER246" s="3"/>
      <c r="ES246" s="3"/>
      <c r="ET246" s="3"/>
      <c r="EU246" s="3"/>
      <c r="EV246" s="3"/>
      <c r="EW246" s="3"/>
      <c r="EX246" s="3"/>
      <c r="EY246" s="3"/>
      <c r="EZ246" s="3"/>
      <c r="FA246" s="3"/>
      <c r="FB246" s="3"/>
      <c r="FC246" s="3"/>
      <c r="FD246" s="3"/>
      <c r="FE246" s="3"/>
      <c r="FF246" s="3"/>
      <c r="FG246" s="3"/>
      <c r="FH246" s="3"/>
      <c r="FI246" s="3"/>
      <c r="FJ246" s="3"/>
      <c r="FK246" s="3"/>
      <c r="FL246" s="3"/>
      <c r="FM246" s="3"/>
      <c r="FN246" s="3"/>
      <c r="FO246" s="3"/>
      <c r="FP246" s="3"/>
      <c r="FQ246" s="3"/>
      <c r="FR246" s="3"/>
      <c r="FS246" s="3"/>
      <c r="FT246" s="3"/>
      <c r="FU246" s="3"/>
      <c r="FV246" s="3"/>
      <c r="FW246" s="3"/>
      <c r="FX246" s="3"/>
      <c r="FY246" s="3"/>
      <c r="FZ246" s="3"/>
      <c r="GA246" s="3"/>
      <c r="GB246" s="3"/>
      <c r="GC246" s="3"/>
      <c r="GD246" s="3"/>
      <c r="GE246" s="3"/>
      <c r="GF246" s="3"/>
      <c r="GG246" s="3"/>
      <c r="GH246" s="3"/>
      <c r="GI246" s="3"/>
      <c r="GJ246" s="3"/>
      <c r="GK246" s="3"/>
      <c r="GL246" s="3"/>
      <c r="GM246" s="3"/>
      <c r="GN246" s="3"/>
      <c r="GO246" s="3"/>
      <c r="GP246" s="3"/>
      <c r="GQ246" s="3"/>
      <c r="GR246" s="3"/>
      <c r="GS246" s="3"/>
      <c r="GT246" s="3"/>
      <c r="GU246" s="3"/>
      <c r="GV246" s="3"/>
      <c r="GW246" s="3"/>
      <c r="GX246" s="3"/>
      <c r="GY246" s="3"/>
      <c r="GZ246" s="3"/>
      <c r="HA246" s="3"/>
      <c r="HB246" s="3"/>
      <c r="HC246" s="3"/>
      <c r="HD246" s="3"/>
      <c r="HE246" s="3"/>
      <c r="HF246" s="3"/>
      <c r="HG246" s="3"/>
      <c r="HH246" s="3"/>
      <c r="HI246" s="3"/>
      <c r="HJ246" s="3"/>
      <c r="HK246" s="3"/>
      <c r="HL246" s="3"/>
      <c r="HM246" s="3"/>
      <c r="HN246" s="3"/>
      <c r="HO246" s="3"/>
      <c r="HP246" s="3"/>
      <c r="HQ246" s="3"/>
      <c r="HR246" s="3"/>
      <c r="HS246" s="3"/>
      <c r="HT246" s="3"/>
      <c r="HU246" s="3"/>
      <c r="HV246" s="3"/>
      <c r="HW246" s="3"/>
      <c r="HX246" s="3"/>
      <c r="HY246" s="3"/>
      <c r="HZ246" s="3"/>
      <c r="IA246" s="3"/>
      <c r="IB246" s="3"/>
      <c r="IC246" s="3"/>
      <c r="ID246" s="3"/>
      <c r="IE246" s="3"/>
      <c r="IF246" s="3"/>
      <c r="IG246" s="3"/>
      <c r="IH246" s="3"/>
      <c r="II246" s="3"/>
      <c r="IJ246" s="3"/>
      <c r="IK246" s="3"/>
      <c r="IL246" s="3"/>
      <c r="IM246" s="3"/>
      <c r="IN246" s="3"/>
      <c r="IO246" s="3"/>
      <c r="IP246" s="3"/>
      <c r="IQ246" s="3"/>
      <c r="IR246" s="3"/>
      <c r="IS246" s="3"/>
      <c r="IT246" s="3"/>
      <c r="IU246" s="3"/>
      <c r="IV246" s="3"/>
      <c r="IW246" s="3"/>
      <c r="IX246" s="3"/>
      <c r="IY246" s="3"/>
      <c r="IZ246" s="3"/>
      <c r="JA246" s="3"/>
      <c r="JB246" s="3"/>
      <c r="JC246" s="3"/>
      <c r="JD246" s="3"/>
      <c r="JE246" s="3"/>
      <c r="JF246" s="3"/>
      <c r="JG246" s="3"/>
      <c r="JH246" s="3"/>
      <c r="JI246" s="3"/>
      <c r="JJ246" s="3"/>
      <c r="JK246" s="3"/>
      <c r="JL246" s="3"/>
      <c r="JM246" s="3"/>
      <c r="JN246" s="3"/>
      <c r="JO246" s="3"/>
      <c r="JP246" s="3"/>
      <c r="JQ246" s="3"/>
      <c r="JR246" s="3"/>
      <c r="JS246" s="3"/>
      <c r="JT246" s="3"/>
      <c r="JU246" s="3"/>
      <c r="JV246" s="3"/>
      <c r="JW246" s="3"/>
      <c r="JX246" s="3"/>
      <c r="JY246" s="3"/>
      <c r="JZ246" s="3"/>
      <c r="KA246" s="3"/>
      <c r="KB246" s="3"/>
      <c r="KC246" s="3"/>
      <c r="KD246" s="3"/>
      <c r="KE246" s="3"/>
      <c r="KF246" s="3"/>
      <c r="KG246" s="3"/>
      <c r="KH246" s="3"/>
      <c r="KI246" s="3"/>
      <c r="KJ246" s="3"/>
      <c r="KK246" s="3"/>
      <c r="KL246" s="3"/>
      <c r="KM246" s="3"/>
      <c r="KN246" s="3"/>
      <c r="KO246" s="3"/>
      <c r="KP246" s="3"/>
      <c r="KQ246" s="3"/>
      <c r="KR246" s="3"/>
      <c r="KS246" s="3"/>
      <c r="KT246" s="3"/>
      <c r="KU246" s="3"/>
      <c r="KV246" s="3"/>
      <c r="KW246" s="3"/>
      <c r="KX246" s="3"/>
      <c r="KY246" s="3"/>
      <c r="KZ246" s="3"/>
      <c r="LA246" s="3"/>
      <c r="LB246" s="3"/>
      <c r="LC246" s="3"/>
      <c r="LD246" s="3"/>
      <c r="LE246" s="3"/>
      <c r="LF246" s="3"/>
      <c r="LG246" s="3"/>
      <c r="LH246" s="3"/>
      <c r="LI246" s="3"/>
      <c r="LJ246" s="3"/>
      <c r="LK246" s="3"/>
      <c r="LL246" s="3"/>
      <c r="LM246" s="3"/>
      <c r="LN246" s="3"/>
      <c r="LO246" s="3"/>
      <c r="LP246" s="3"/>
      <c r="LQ246" s="3"/>
      <c r="LR246" s="3"/>
      <c r="LS246" s="3"/>
      <c r="LT246" s="3"/>
      <c r="LU246" s="3"/>
      <c r="LV246" s="3"/>
      <c r="LW246" s="3"/>
      <c r="LX246" s="3"/>
      <c r="LY246" s="3"/>
      <c r="LZ246" s="3"/>
      <c r="MA246" s="3"/>
      <c r="MB246" s="3"/>
      <c r="MC246" s="3"/>
      <c r="MD246" s="3"/>
      <c r="ME246" s="3"/>
      <c r="MF246" s="3"/>
      <c r="MG246" s="3"/>
      <c r="MH246" s="3"/>
      <c r="MI246" s="3"/>
      <c r="MJ246" s="3"/>
      <c r="MK246" s="3"/>
      <c r="ML246" s="3"/>
      <c r="MM246" s="3"/>
      <c r="MN246" s="3"/>
      <c r="MO246" s="3"/>
      <c r="MP246" s="3"/>
      <c r="MQ246" s="3"/>
      <c r="MR246" s="3"/>
      <c r="MS246" s="3"/>
      <c r="MT246" s="3"/>
      <c r="MU246" s="3"/>
      <c r="MV246" s="3"/>
      <c r="MW246" s="3"/>
      <c r="MX246" s="3"/>
      <c r="MY246" s="3"/>
      <c r="MZ246" s="3"/>
      <c r="NA246" s="3"/>
      <c r="NB246" s="3"/>
      <c r="NC246" s="3"/>
      <c r="ND246" s="3"/>
      <c r="NE246" s="3"/>
      <c r="NF246" s="3"/>
      <c r="NG246" s="3"/>
      <c r="NH246" s="3"/>
      <c r="NI246" s="3"/>
      <c r="NJ246" s="3"/>
      <c r="NK246" s="3"/>
      <c r="NL246" s="3"/>
      <c r="NM246" s="3"/>
      <c r="NN246" s="3"/>
      <c r="NO246" s="3"/>
      <c r="NP246" s="3"/>
      <c r="NQ246" s="3"/>
      <c r="NR246" s="3"/>
      <c r="NS246" s="3"/>
      <c r="NT246" s="3"/>
      <c r="NU246" s="3"/>
      <c r="NV246" s="3"/>
      <c r="NW246" s="3"/>
      <c r="NX246" s="3"/>
      <c r="NY246" s="3"/>
      <c r="NZ246" s="3"/>
      <c r="OA246" s="3"/>
      <c r="OB246" s="3"/>
      <c r="OC246" s="3"/>
      <c r="OD246" s="3"/>
      <c r="OE246" s="3"/>
      <c r="OF246" s="3"/>
      <c r="OG246" s="3"/>
      <c r="OH246" s="3"/>
      <c r="OI246" s="3"/>
      <c r="OJ246" s="3"/>
      <c r="OK246" s="3"/>
      <c r="OL246" s="3"/>
      <c r="OM246" s="3"/>
      <c r="ON246" s="3"/>
      <c r="OO246" s="3"/>
      <c r="OP246" s="3"/>
      <c r="OQ246" s="3"/>
      <c r="OR246" s="3"/>
      <c r="OS246" s="3"/>
      <c r="OT246" s="3"/>
      <c r="OU246" s="3"/>
      <c r="OV246" s="3"/>
      <c r="OW246" s="3"/>
      <c r="OX246" s="3"/>
      <c r="OY246" s="3"/>
      <c r="OZ246" s="3"/>
      <c r="PA246" s="3"/>
      <c r="PB246" s="3"/>
      <c r="PC246" s="3"/>
      <c r="PD246" s="3"/>
      <c r="PE246" s="3"/>
      <c r="PF246" s="3"/>
      <c r="PG246" s="3"/>
      <c r="PH246" s="3"/>
      <c r="PI246" s="3"/>
      <c r="PJ246" s="3"/>
      <c r="PK246" s="3"/>
      <c r="PL246" s="3"/>
      <c r="PM246" s="3"/>
      <c r="PN246" s="3"/>
      <c r="PO246" s="3"/>
      <c r="PP246" s="3"/>
      <c r="PQ246" s="3"/>
      <c r="PR246" s="3"/>
      <c r="PS246" s="3"/>
      <c r="PT246" s="3"/>
      <c r="PU246" s="3"/>
      <c r="PV246" s="3"/>
      <c r="PW246" s="3"/>
      <c r="PX246" s="3"/>
      <c r="PY246" s="3"/>
      <c r="PZ246" s="3"/>
      <c r="QA246" s="3"/>
      <c r="QB246" s="3"/>
      <c r="QC246" s="3"/>
      <c r="QD246" s="3"/>
      <c r="QE246" s="3"/>
      <c r="QF246" s="3"/>
      <c r="QG246" s="3"/>
      <c r="QH246" s="3"/>
      <c r="QI246" s="3"/>
      <c r="QJ246" s="3"/>
      <c r="QK246" s="3"/>
      <c r="QL246" s="3"/>
      <c r="QM246" s="3"/>
      <c r="QN246" s="3"/>
      <c r="QO246" s="3"/>
      <c r="QP246" s="3"/>
      <c r="QQ246" s="3"/>
      <c r="QR246" s="3"/>
      <c r="QS246" s="3"/>
      <c r="QT246" s="3"/>
      <c r="QU246" s="3"/>
      <c r="QV246" s="3"/>
      <c r="QW246" s="3"/>
      <c r="QX246" s="3"/>
      <c r="QY246" s="3"/>
      <c r="QZ246" s="3"/>
      <c r="RA246" s="3"/>
      <c r="RB246" s="3"/>
      <c r="RC246" s="3"/>
      <c r="RD246" s="3"/>
      <c r="RE246" s="3"/>
      <c r="RF246" s="3"/>
      <c r="RG246" s="3"/>
      <c r="RH246" s="3"/>
      <c r="RI246" s="3"/>
      <c r="RJ246" s="3"/>
      <c r="RK246" s="3"/>
      <c r="RL246" s="3"/>
      <c r="RM246" s="3"/>
      <c r="RN246" s="3"/>
      <c r="RO246" s="3"/>
      <c r="RP246" s="3"/>
      <c r="RQ246" s="3"/>
      <c r="RR246" s="3"/>
      <c r="RS246" s="3"/>
      <c r="RT246" s="3"/>
      <c r="RU246" s="3"/>
      <c r="RV246" s="3"/>
      <c r="RW246" s="3"/>
      <c r="RX246" s="3"/>
      <c r="RY246" s="3"/>
      <c r="RZ246" s="3"/>
      <c r="SA246" s="3"/>
      <c r="SB246" s="3"/>
      <c r="SC246" s="3"/>
      <c r="SD246" s="3"/>
      <c r="SE246" s="3"/>
      <c r="SF246" s="3"/>
      <c r="SG246" s="3"/>
      <c r="SH246" s="3"/>
      <c r="SI246" s="3"/>
      <c r="SJ246" s="3"/>
      <c r="SK246" s="3"/>
      <c r="SL246" s="3"/>
      <c r="SM246" s="3"/>
      <c r="SN246" s="3"/>
      <c r="SO246" s="3"/>
      <c r="SP246" s="3"/>
      <c r="SQ246" s="3"/>
      <c r="SR246" s="3"/>
      <c r="SS246" s="3"/>
      <c r="ST246" s="3"/>
      <c r="SU246" s="3"/>
      <c r="SV246" s="3"/>
      <c r="SW246" s="3"/>
      <c r="SX246" s="3"/>
      <c r="SY246" s="3"/>
      <c r="SZ246" s="3"/>
      <c r="TA246" s="3"/>
      <c r="TB246" s="3"/>
      <c r="TC246" s="3"/>
      <c r="TD246" s="3"/>
      <c r="TE246" s="3"/>
      <c r="TF246" s="3"/>
      <c r="TG246" s="3"/>
      <c r="TH246" s="3"/>
      <c r="TI246" s="3"/>
      <c r="TJ246" s="3"/>
      <c r="TK246" s="3"/>
      <c r="TL246" s="3"/>
      <c r="TM246" s="3"/>
      <c r="TN246" s="3"/>
      <c r="TO246" s="3"/>
      <c r="TP246" s="3"/>
      <c r="TQ246" s="3"/>
      <c r="TR246" s="3"/>
      <c r="TS246" s="3"/>
      <c r="TT246" s="3"/>
      <c r="TU246" s="3"/>
      <c r="TV246" s="3"/>
      <c r="TW246" s="3"/>
      <c r="TX246" s="3"/>
      <c r="TY246" s="3"/>
      <c r="TZ246" s="3"/>
      <c r="UA246" s="3"/>
      <c r="UB246" s="3"/>
      <c r="UC246" s="3"/>
      <c r="UD246" s="3"/>
      <c r="UE246" s="3"/>
      <c r="UF246" s="3"/>
      <c r="UG246" s="3"/>
      <c r="UH246" s="3"/>
      <c r="UI246" s="3"/>
      <c r="UJ246" s="3"/>
      <c r="UK246" s="3"/>
      <c r="UL246" s="3"/>
      <c r="UM246" s="3"/>
      <c r="UN246" s="3"/>
      <c r="UO246" s="3"/>
      <c r="UP246" s="3"/>
      <c r="UQ246" s="3"/>
      <c r="UR246" s="3"/>
      <c r="US246" s="3"/>
      <c r="UT246" s="3"/>
      <c r="UU246" s="3"/>
      <c r="UV246" s="3"/>
      <c r="UW246" s="3"/>
      <c r="UX246" s="3"/>
      <c r="UY246" s="3"/>
      <c r="UZ246" s="3"/>
      <c r="VA246" s="3"/>
      <c r="VB246" s="3"/>
      <c r="VC246" s="3"/>
      <c r="VD246" s="3"/>
      <c r="VE246" s="3"/>
      <c r="VF246" s="3"/>
      <c r="VG246" s="3"/>
      <c r="VH246" s="3"/>
      <c r="VI246" s="3"/>
      <c r="VJ246" s="3"/>
      <c r="VK246" s="3"/>
      <c r="VL246" s="3"/>
      <c r="VM246" s="3"/>
      <c r="VN246" s="3"/>
      <c r="VO246" s="3"/>
      <c r="VP246" s="3"/>
      <c r="VQ246" s="3"/>
      <c r="VR246" s="3"/>
      <c r="VS246" s="3"/>
      <c r="VT246" s="3"/>
      <c r="VU246" s="3"/>
      <c r="VV246" s="3"/>
      <c r="VW246" s="3"/>
      <c r="VX246" s="3"/>
      <c r="VY246" s="3"/>
      <c r="VZ246" s="3"/>
      <c r="WA246" s="3"/>
      <c r="WB246" s="3"/>
      <c r="WC246" s="3"/>
      <c r="WD246" s="3"/>
      <c r="WE246" s="3"/>
      <c r="WF246" s="3"/>
      <c r="WG246" s="10"/>
      <c r="WH246" s="10"/>
      <c r="WI246" s="10"/>
      <c r="WJ246" s="10"/>
      <c r="WK246" s="10"/>
      <c r="WL246" s="10"/>
      <c r="WM246" s="10"/>
      <c r="WN246" s="10"/>
      <c r="WO246" s="10"/>
      <c r="WP246" s="10"/>
      <c r="WQ246" s="10"/>
      <c r="WR246" s="10"/>
      <c r="WS246" s="10"/>
      <c r="WT246" s="10"/>
      <c r="WU246" s="10"/>
      <c r="WV246" s="10"/>
      <c r="WW246" s="10"/>
      <c r="WX246" s="10"/>
      <c r="WY246" s="10"/>
      <c r="WZ246" s="10"/>
      <c r="XA246" s="10"/>
      <c r="XB246" s="10"/>
      <c r="XC246" s="10"/>
      <c r="XD246" s="10"/>
      <c r="XE246" s="10"/>
      <c r="XF246" s="10"/>
      <c r="XG246" s="10"/>
      <c r="XH246" s="10"/>
      <c r="XI246" s="10"/>
      <c r="XJ246" s="10"/>
      <c r="XK246" s="10"/>
      <c r="XL246" s="10"/>
      <c r="XM246" s="10"/>
      <c r="XN246" s="10"/>
      <c r="XO246" s="10"/>
      <c r="XP246" s="10"/>
      <c r="XQ246" s="10"/>
      <c r="XR246" s="10"/>
      <c r="XS246" s="10"/>
      <c r="XT246" s="10"/>
      <c r="XU246" s="10"/>
      <c r="XV246" s="10"/>
      <c r="XW246" s="10"/>
      <c r="XX246" s="10"/>
      <c r="XY246" s="10"/>
      <c r="XZ246" s="10"/>
      <c r="YA246" s="10"/>
      <c r="YB246" s="10"/>
      <c r="YC246" s="10"/>
      <c r="YD246" s="10"/>
      <c r="YE246" s="10"/>
      <c r="YF246" s="10"/>
      <c r="YG246" s="10"/>
      <c r="YH246" s="10"/>
      <c r="YI246" s="10"/>
      <c r="YJ246" s="10"/>
      <c r="YK246" s="10"/>
      <c r="YL246" s="10"/>
      <c r="YM246" s="10"/>
      <c r="YN246" s="10"/>
      <c r="YO246" s="10"/>
      <c r="YP246" s="10"/>
      <c r="YQ246" s="10"/>
      <c r="YR246" s="10"/>
      <c r="YS246" s="10"/>
      <c r="YT246" s="10"/>
      <c r="YU246" s="10"/>
      <c r="YV246" s="10"/>
      <c r="YW246" s="10"/>
      <c r="YX246" s="10"/>
      <c r="YY246" s="10"/>
      <c r="YZ246" s="10"/>
      <c r="ZA246" s="10"/>
      <c r="ZB246" s="10"/>
      <c r="ZC246" s="10"/>
      <c r="ZD246" s="10"/>
      <c r="ZE246" s="10"/>
      <c r="ZF246" s="10"/>
      <c r="ZG246" s="10"/>
      <c r="ZH246" s="10"/>
      <c r="ZI246" s="10"/>
      <c r="ZJ246" s="10"/>
      <c r="ZK246" s="10"/>
      <c r="ZL246" s="10"/>
      <c r="ZM246" s="10"/>
      <c r="ZN246" s="10"/>
      <c r="ZO246" s="10"/>
      <c r="ZP246" s="10"/>
      <c r="ZQ246" s="10"/>
      <c r="ZR246" s="10"/>
      <c r="ZS246" s="10"/>
      <c r="ZT246" s="10"/>
      <c r="ZU246" s="10"/>
      <c r="ZV246" s="10"/>
      <c r="ZW246" s="10"/>
      <c r="ZX246" s="10"/>
      <c r="ZY246" s="10"/>
      <c r="ZZ246" s="10"/>
      <c r="AAA246" s="10"/>
      <c r="AAB246" s="10"/>
      <c r="AAC246" s="10"/>
      <c r="AAD246" s="10"/>
      <c r="AAE246" s="10"/>
      <c r="AAF246" s="10"/>
      <c r="AAG246" s="10"/>
      <c r="AAH246" s="10"/>
      <c r="AAI246" s="10"/>
      <c r="AAJ246" s="10"/>
      <c r="AAK246" s="10"/>
      <c r="AAL246" s="10"/>
      <c r="AAM246" s="10"/>
      <c r="AAN246" s="10"/>
      <c r="AAO246" s="10"/>
      <c r="AAP246" s="10"/>
      <c r="AAQ246" s="10"/>
      <c r="AAR246" s="10"/>
      <c r="AAS246" s="10"/>
      <c r="AAT246" s="10"/>
      <c r="AAU246" s="10"/>
      <c r="AAV246" s="10"/>
      <c r="AAW246" s="10"/>
      <c r="AAX246" s="10"/>
      <c r="AAY246" s="10"/>
      <c r="AAZ246" s="10"/>
      <c r="ABA246" s="10"/>
      <c r="ABB246" s="10"/>
      <c r="ABC246" s="10"/>
      <c r="ABD246" s="10"/>
      <c r="ABE246" s="10"/>
      <c r="ABF246" s="10"/>
      <c r="ABG246" s="10"/>
      <c r="ABH246" s="10"/>
      <c r="ABI246" s="10"/>
      <c r="ABJ246" s="10"/>
      <c r="ABK246" s="10"/>
      <c r="ABL246" s="10"/>
      <c r="ABM246" s="10"/>
      <c r="ABN246" s="10"/>
      <c r="ABO246" s="10"/>
      <c r="ABP246" s="10"/>
      <c r="ABQ246" s="10"/>
      <c r="ABR246" s="10"/>
      <c r="ABS246" s="10"/>
      <c r="ABT246" s="10"/>
      <c r="ABU246" s="10"/>
      <c r="ABV246" s="10"/>
      <c r="ABW246" s="10"/>
      <c r="ABX246" s="10"/>
      <c r="ABY246" s="10"/>
      <c r="ABZ246" s="10"/>
      <c r="ACA246" s="10"/>
      <c r="ACB246" s="10"/>
      <c r="ACC246" s="10"/>
      <c r="ACD246" s="10"/>
      <c r="ACE246" s="10"/>
      <c r="ACF246" s="10"/>
      <c r="ACG246" s="10"/>
      <c r="ACH246" s="10"/>
      <c r="ACI246" s="10"/>
      <c r="ACJ246" s="10"/>
      <c r="ACK246" s="10"/>
      <c r="ACL246" s="10"/>
      <c r="ACM246" s="10"/>
      <c r="ACN246" s="10"/>
      <c r="ACO246" s="10"/>
      <c r="ACP246" s="10"/>
      <c r="ACQ246" s="10"/>
      <c r="ACR246" s="10"/>
      <c r="ACS246" s="10"/>
      <c r="ACT246" s="10"/>
      <c r="ACU246" s="10"/>
      <c r="ACV246" s="10"/>
      <c r="ACW246" s="10"/>
      <c r="ACX246" s="10"/>
      <c r="ACY246" s="10"/>
      <c r="ACZ246" s="10"/>
      <c r="ADA246" s="10"/>
      <c r="ADB246" s="10"/>
      <c r="ADC246" s="10"/>
      <c r="ADD246" s="10"/>
      <c r="ADE246" s="10"/>
      <c r="ADF246" s="10"/>
      <c r="ADG246" s="10"/>
      <c r="ADH246" s="10"/>
      <c r="ADI246" s="10"/>
      <c r="ADJ246" s="10"/>
      <c r="ADK246" s="10"/>
      <c r="ADL246" s="10"/>
      <c r="ADM246" s="10"/>
      <c r="ADN246" s="10"/>
      <c r="ADO246" s="10"/>
      <c r="ADP246" s="10"/>
      <c r="ADQ246" s="10"/>
      <c r="ADR246" s="10"/>
      <c r="ADS246" s="10"/>
      <c r="ADT246" s="10"/>
      <c r="ADU246" s="10"/>
      <c r="ADV246" s="10"/>
      <c r="ADW246" s="10"/>
      <c r="ADX246" s="10"/>
      <c r="ADY246" s="10"/>
      <c r="ADZ246" s="10"/>
      <c r="AEA246" s="10"/>
      <c r="AEB246" s="10"/>
      <c r="AEC246" s="10"/>
      <c r="AED246" s="10"/>
      <c r="AEE246" s="10"/>
      <c r="AEF246" s="10"/>
      <c r="AEG246" s="10"/>
      <c r="AEH246" s="10"/>
      <c r="AEI246" s="10"/>
      <c r="AEJ246" s="10"/>
      <c r="AEK246" s="10"/>
      <c r="AEL246" s="10"/>
      <c r="AEM246" s="10"/>
      <c r="AEN246" s="10"/>
      <c r="AEO246" s="10"/>
      <c r="AEP246" s="10"/>
      <c r="AEQ246" s="10"/>
      <c r="AER246" s="10"/>
      <c r="AES246" s="10"/>
      <c r="AET246" s="10"/>
      <c r="AEU246" s="10"/>
      <c r="AEV246" s="10"/>
      <c r="AEW246" s="10"/>
      <c r="AEX246" s="10"/>
      <c r="AEY246" s="10"/>
      <c r="AEZ246" s="10"/>
      <c r="AFA246" s="10"/>
      <c r="AFB246" s="10"/>
      <c r="AFC246" s="10"/>
      <c r="AFD246" s="10"/>
      <c r="AFE246" s="10"/>
      <c r="AFF246" s="10"/>
      <c r="AFG246" s="10"/>
      <c r="AFH246" s="10"/>
      <c r="AFI246" s="10"/>
      <c r="AFJ246" s="10"/>
      <c r="AFK246" s="10"/>
      <c r="AFL246" s="10"/>
      <c r="AFM246" s="10"/>
      <c r="AFN246" s="10"/>
      <c r="AFO246" s="10"/>
      <c r="AFP246" s="10"/>
      <c r="AFQ246" s="10"/>
      <c r="AFR246" s="10"/>
      <c r="AFS246" s="10"/>
      <c r="AFT246" s="10"/>
      <c r="AFU246" s="10"/>
      <c r="AFV246" s="10"/>
      <c r="AFW246" s="10"/>
      <c r="AFX246" s="10"/>
      <c r="AFY246" s="10"/>
      <c r="AFZ246" s="10"/>
      <c r="AGA246" s="10"/>
      <c r="AGB246" s="10"/>
      <c r="AGC246" s="10"/>
      <c r="AGD246" s="10"/>
      <c r="AGE246" s="10"/>
      <c r="AGF246" s="10"/>
      <c r="AGG246" s="10"/>
      <c r="AGH246" s="10"/>
      <c r="AGI246" s="10"/>
      <c r="AGJ246" s="10"/>
      <c r="AGK246" s="10"/>
      <c r="AGL246" s="10"/>
      <c r="AGM246" s="10"/>
      <c r="AGN246" s="10"/>
      <c r="AGO246" s="10"/>
      <c r="AGP246" s="10"/>
      <c r="AGQ246" s="10"/>
      <c r="AGR246" s="10"/>
      <c r="AGS246" s="10"/>
      <c r="AGT246" s="10"/>
      <c r="AGU246" s="10"/>
      <c r="AGV246" s="10"/>
      <c r="AGW246" s="10"/>
      <c r="AGX246" s="10"/>
      <c r="AGY246" s="10"/>
      <c r="AGZ246" s="10"/>
      <c r="AHA246" s="10"/>
      <c r="AHB246" s="10"/>
      <c r="AHC246" s="10"/>
      <c r="AHD246" s="10"/>
      <c r="AHE246" s="10"/>
      <c r="AHF246" s="10"/>
      <c r="AHG246" s="10"/>
      <c r="AHH246" s="10"/>
      <c r="AHI246" s="10"/>
      <c r="AHJ246" s="10"/>
      <c r="AHK246" s="10"/>
      <c r="AHL246" s="10"/>
      <c r="AHM246" s="10"/>
      <c r="AHN246" s="10"/>
      <c r="AHO246" s="10"/>
      <c r="AHP246" s="10"/>
      <c r="AHQ246" s="10"/>
      <c r="AHR246" s="10"/>
      <c r="AHS246" s="10"/>
      <c r="AHT246" s="10"/>
      <c r="AHU246" s="10"/>
      <c r="AHV246" s="10"/>
      <c r="AHW246" s="10"/>
      <c r="AHX246" s="10"/>
      <c r="AHY246" s="10"/>
      <c r="AHZ246" s="10"/>
      <c r="AIA246" s="10"/>
      <c r="AIB246" s="10"/>
      <c r="AIC246" s="10"/>
      <c r="AID246" s="10"/>
      <c r="AIE246" s="10"/>
      <c r="AIF246" s="10"/>
      <c r="AIG246" s="10"/>
      <c r="AIH246" s="10"/>
      <c r="AII246" s="10"/>
      <c r="AIJ246" s="10"/>
      <c r="AIK246" s="10"/>
      <c r="AIL246" s="10"/>
      <c r="AIM246" s="10"/>
      <c r="AIN246" s="10"/>
      <c r="AIO246" s="10"/>
      <c r="AIP246" s="10"/>
      <c r="AIQ246" s="10"/>
      <c r="AIR246" s="10"/>
      <c r="AIS246" s="10"/>
      <c r="AIT246" s="10"/>
      <c r="AIU246" s="10"/>
      <c r="AIV246" s="10"/>
      <c r="AIW246" s="10"/>
      <c r="AIX246" s="10"/>
      <c r="AIY246" s="10"/>
      <c r="AIZ246" s="10"/>
      <c r="AJA246" s="10"/>
      <c r="AJB246" s="10"/>
      <c r="AJC246" s="10"/>
      <c r="AJD246" s="10"/>
      <c r="AJE246" s="10"/>
      <c r="AJF246" s="10"/>
      <c r="AJG246" s="10"/>
      <c r="AJH246" s="10"/>
      <c r="AJI246" s="10"/>
      <c r="AJJ246" s="10"/>
      <c r="AJK246" s="10"/>
      <c r="AJL246" s="10"/>
      <c r="AJM246" s="10"/>
      <c r="AJN246" s="10"/>
      <c r="AJO246" s="10"/>
      <c r="AJP246" s="10"/>
      <c r="AJQ246" s="10"/>
      <c r="AJR246" s="10"/>
      <c r="AJS246" s="10"/>
      <c r="AJT246" s="10"/>
      <c r="AJU246" s="10"/>
      <c r="AJV246" s="10"/>
      <c r="AJW246" s="10"/>
      <c r="AJX246" s="10"/>
      <c r="AJY246" s="10"/>
      <c r="AJZ246" s="10"/>
      <c r="AKA246" s="10"/>
      <c r="AKB246" s="10"/>
      <c r="AKC246" s="10"/>
      <c r="AKD246" s="10"/>
      <c r="AKE246" s="10"/>
      <c r="AKF246" s="10"/>
      <c r="AKG246" s="10"/>
      <c r="AKH246" s="10"/>
      <c r="AKI246" s="10"/>
      <c r="AKJ246" s="10"/>
      <c r="AKK246" s="10"/>
      <c r="AKL246" s="10"/>
      <c r="AKM246" s="10"/>
      <c r="AKN246" s="10"/>
      <c r="AKO246" s="10"/>
      <c r="AKP246" s="10"/>
      <c r="AKQ246" s="10"/>
      <c r="AKR246" s="10"/>
      <c r="AKS246" s="10"/>
      <c r="AKT246" s="10"/>
      <c r="AKU246" s="10"/>
      <c r="AKV246" s="10"/>
      <c r="AKW246" s="10"/>
      <c r="AKX246" s="10"/>
      <c r="AKY246" s="10"/>
      <c r="AKZ246" s="10"/>
      <c r="ALA246" s="10"/>
      <c r="ALB246" s="10"/>
      <c r="ALC246" s="10"/>
      <c r="ALD246" s="10"/>
      <c r="ALE246" s="10"/>
      <c r="ALF246" s="10"/>
      <c r="ALG246" s="10"/>
      <c r="ALH246" s="10"/>
      <c r="ALI246" s="10"/>
      <c r="ALJ246" s="10"/>
      <c r="ALK246" s="10"/>
      <c r="ALL246" s="10"/>
      <c r="ALM246" s="10"/>
      <c r="ALN246" s="10"/>
      <c r="ALO246" s="10"/>
      <c r="ALP246" s="10"/>
      <c r="ALQ246" s="10"/>
      <c r="ALR246" s="10"/>
      <c r="ALS246" s="10"/>
      <c r="ALT246" s="10"/>
      <c r="ALU246" s="10"/>
      <c r="ALV246" s="10"/>
      <c r="ALW246" s="10"/>
      <c r="ALX246" s="10"/>
      <c r="ALY246" s="10"/>
      <c r="ALZ246" s="10"/>
      <c r="AMA246" s="10"/>
      <c r="AMB246" s="10"/>
      <c r="AMC246" s="10"/>
      <c r="AMD246" s="10"/>
      <c r="AME246" s="10"/>
      <c r="AMF246" s="10"/>
      <c r="AMG246" s="10"/>
      <c r="AMH246" s="10"/>
      <c r="AMI246" s="10"/>
      <c r="AMJ246" s="10"/>
      <c r="AMK246" s="10"/>
      <c r="AML246" s="10"/>
      <c r="AMM246" s="10"/>
      <c r="AMN246" s="10"/>
      <c r="AMO246" s="10"/>
      <c r="AMP246" s="10"/>
      <c r="AMQ246" s="10"/>
      <c r="AMR246" s="10"/>
      <c r="AMS246" s="10"/>
      <c r="AMT246" s="10"/>
      <c r="AMU246" s="10"/>
      <c r="AMV246" s="10"/>
      <c r="AMW246" s="10"/>
      <c r="AMX246" s="10"/>
      <c r="AMY246" s="10"/>
      <c r="AMZ246" s="10"/>
      <c r="ANA246" s="10"/>
      <c r="ANB246" s="10"/>
      <c r="ANC246" s="10"/>
      <c r="AND246" s="10"/>
      <c r="ANE246" s="10"/>
      <c r="ANF246" s="10"/>
      <c r="ANG246" s="10"/>
      <c r="ANH246" s="10"/>
      <c r="ANI246" s="10"/>
      <c r="ANJ246" s="10"/>
      <c r="ANK246" s="10"/>
      <c r="ANL246" s="10"/>
      <c r="ANM246" s="10"/>
      <c r="ANN246" s="10"/>
      <c r="ANO246" s="10"/>
      <c r="ANP246" s="10"/>
      <c r="ANQ246" s="10"/>
      <c r="ANR246" s="10"/>
      <c r="ANS246" s="10"/>
      <c r="ANT246" s="10"/>
      <c r="ANU246" s="10"/>
      <c r="ANV246" s="10"/>
      <c r="ANW246" s="10"/>
      <c r="ANX246" s="10"/>
      <c r="ANY246" s="10"/>
      <c r="ANZ246" s="10"/>
      <c r="AOA246" s="10"/>
      <c r="AOB246" s="10"/>
      <c r="AOC246" s="10"/>
      <c r="AOD246" s="10"/>
      <c r="AOE246" s="10"/>
      <c r="AOF246" s="10"/>
      <c r="AOG246" s="10"/>
      <c r="AOH246" s="10"/>
      <c r="AOI246" s="10"/>
      <c r="AOJ246" s="10"/>
      <c r="AOK246" s="10"/>
      <c r="AOL246" s="10"/>
      <c r="AOM246" s="10"/>
      <c r="AON246" s="10"/>
      <c r="AOO246" s="10"/>
      <c r="AOP246" s="10"/>
      <c r="AOQ246" s="10"/>
      <c r="AOR246" s="10"/>
      <c r="AOS246" s="10"/>
      <c r="AOT246" s="10"/>
      <c r="AOU246" s="10"/>
      <c r="AOV246" s="10"/>
      <c r="AOW246" s="10"/>
      <c r="AOX246" s="10"/>
      <c r="AOY246" s="10"/>
      <c r="AOZ246" s="10"/>
      <c r="APA246" s="10"/>
      <c r="APB246" s="10"/>
      <c r="APC246" s="10"/>
      <c r="APD246" s="10"/>
      <c r="APE246" s="10"/>
      <c r="APF246" s="10"/>
      <c r="APG246" s="10"/>
      <c r="APH246" s="10"/>
      <c r="API246" s="10"/>
      <c r="APJ246" s="10"/>
      <c r="APK246" s="10"/>
      <c r="APL246" s="10"/>
      <c r="APM246" s="10"/>
      <c r="APN246" s="10"/>
      <c r="APO246" s="10"/>
      <c r="APP246" s="10"/>
      <c r="APQ246" s="10"/>
      <c r="APR246" s="10"/>
      <c r="APS246" s="10"/>
      <c r="APT246" s="10"/>
      <c r="APU246" s="10"/>
      <c r="APV246" s="10"/>
      <c r="APW246" s="10"/>
      <c r="APX246" s="10"/>
      <c r="APY246" s="10"/>
      <c r="APZ246" s="10"/>
      <c r="AQA246" s="10"/>
      <c r="AQB246" s="10"/>
      <c r="AQC246" s="10"/>
      <c r="AQD246" s="10"/>
      <c r="AQE246" s="10"/>
      <c r="AQF246" s="10"/>
      <c r="AQG246" s="10"/>
      <c r="AQH246" s="10"/>
      <c r="AQI246" s="10"/>
      <c r="AQJ246" s="10"/>
      <c r="AQK246" s="10"/>
      <c r="AQL246" s="10"/>
      <c r="AQM246" s="10"/>
      <c r="AQN246" s="10"/>
      <c r="AQO246" s="10"/>
      <c r="AQP246" s="10"/>
      <c r="AQQ246" s="10"/>
      <c r="AQR246" s="10"/>
      <c r="AQS246" s="10"/>
      <c r="AQT246" s="10"/>
      <c r="AQU246" s="10"/>
      <c r="AQV246" s="10"/>
      <c r="AQW246" s="10"/>
      <c r="AQX246" s="10"/>
      <c r="AQY246" s="10"/>
      <c r="AQZ246" s="10"/>
      <c r="ARA246" s="10"/>
      <c r="ARB246" s="10"/>
      <c r="ARC246" s="10"/>
      <c r="ARD246" s="10"/>
      <c r="ARE246" s="10"/>
      <c r="ARF246" s="10"/>
      <c r="ARG246" s="10"/>
      <c r="ARH246" s="10"/>
      <c r="ARI246" s="10"/>
      <c r="ARJ246" s="10"/>
      <c r="ARK246" s="10"/>
      <c r="ARL246" s="10"/>
      <c r="ARM246" s="10"/>
      <c r="ARN246" s="10"/>
      <c r="ARO246" s="10"/>
      <c r="ARP246" s="10"/>
      <c r="ARQ246" s="10"/>
      <c r="ARR246" s="10"/>
      <c r="ARS246" s="10"/>
      <c r="ART246" s="10"/>
      <c r="ARU246" s="10"/>
      <c r="ARV246" s="10"/>
      <c r="ARW246" s="10"/>
      <c r="ARX246" s="10"/>
      <c r="ARY246" s="10"/>
      <c r="ARZ246" s="10"/>
      <c r="ASA246" s="10"/>
      <c r="ASB246" s="10"/>
      <c r="ASC246" s="10"/>
      <c r="ASD246" s="10"/>
      <c r="ASE246" s="10"/>
      <c r="ASF246" s="10"/>
      <c r="ASG246" s="10"/>
      <c r="ASH246" s="10"/>
      <c r="ASI246" s="10"/>
      <c r="ASJ246" s="10"/>
      <c r="ASK246" s="10"/>
      <c r="ASL246" s="10"/>
      <c r="ASM246" s="10"/>
      <c r="ASN246" s="10"/>
      <c r="ASO246" s="10"/>
      <c r="ASP246" s="10"/>
      <c r="ASQ246" s="10"/>
      <c r="ASR246" s="10"/>
      <c r="ASS246" s="10"/>
      <c r="AST246" s="10"/>
      <c r="ASU246" s="10"/>
      <c r="ASV246" s="10"/>
      <c r="ASW246" s="10"/>
      <c r="ASX246" s="10"/>
      <c r="ASY246" s="10"/>
      <c r="ASZ246" s="10"/>
      <c r="ATA246" s="10"/>
      <c r="ATB246" s="10"/>
      <c r="ATC246" s="10"/>
      <c r="ATD246" s="10"/>
      <c r="ATE246" s="10"/>
      <c r="ATF246" s="10"/>
      <c r="ATG246" s="10"/>
      <c r="ATH246" s="10"/>
      <c r="ATI246" s="10"/>
      <c r="ATJ246" s="10"/>
      <c r="ATK246" s="10"/>
      <c r="ATL246" s="10"/>
      <c r="ATM246" s="10"/>
      <c r="ATN246" s="10"/>
      <c r="ATO246" s="10"/>
      <c r="ATP246" s="10"/>
      <c r="ATQ246" s="10"/>
      <c r="ATR246" s="10"/>
      <c r="ATS246" s="10"/>
      <c r="ATT246" s="10"/>
      <c r="ATU246" s="10"/>
      <c r="ATV246" s="10"/>
      <c r="ATW246" s="10"/>
      <c r="ATX246" s="10"/>
      <c r="ATY246" s="10"/>
      <c r="ATZ246" s="10"/>
      <c r="AUA246" s="10"/>
      <c r="AUB246" s="10"/>
      <c r="AUC246" s="10"/>
      <c r="AUD246" s="10"/>
      <c r="AUE246" s="10"/>
      <c r="AUF246" s="10"/>
      <c r="AUG246" s="10"/>
      <c r="AUH246" s="10"/>
      <c r="AUI246" s="10"/>
      <c r="AUJ246" s="10"/>
      <c r="AUK246" s="10"/>
      <c r="AUL246" s="10"/>
      <c r="AUM246" s="10"/>
      <c r="AUN246" s="10"/>
      <c r="AUO246" s="10"/>
      <c r="AUP246" s="10"/>
      <c r="AUQ246" s="10"/>
      <c r="AUR246" s="10"/>
      <c r="AUS246" s="10"/>
      <c r="AUT246" s="10"/>
      <c r="AUU246" s="10"/>
      <c r="AUV246" s="10"/>
      <c r="AUW246" s="10"/>
      <c r="AUX246" s="10"/>
      <c r="AUY246" s="10"/>
      <c r="AUZ246" s="10"/>
      <c r="AVA246" s="10"/>
      <c r="AVB246" s="10"/>
      <c r="AVC246" s="10"/>
      <c r="AVD246" s="10"/>
      <c r="AVE246" s="10"/>
      <c r="AVF246" s="10"/>
      <c r="AVG246" s="10"/>
      <c r="AVH246" s="10"/>
      <c r="AVI246" s="10"/>
      <c r="AVJ246" s="10"/>
      <c r="AVK246" s="10"/>
      <c r="AVL246" s="10"/>
      <c r="AVM246" s="10"/>
      <c r="AVN246" s="10"/>
      <c r="AVO246" s="10"/>
      <c r="AVP246" s="10"/>
      <c r="AVQ246" s="10"/>
      <c r="AVR246" s="10"/>
      <c r="AVS246" s="10"/>
      <c r="AVT246" s="10"/>
      <c r="AVU246" s="10"/>
      <c r="AVV246" s="10"/>
      <c r="AVW246" s="10"/>
      <c r="AVX246" s="10"/>
      <c r="AVY246" s="10"/>
      <c r="AVZ246" s="10"/>
      <c r="AWA246" s="10"/>
      <c r="AWB246" s="10"/>
      <c r="AWC246" s="10"/>
      <c r="AWD246" s="10"/>
      <c r="AWE246" s="10"/>
      <c r="AWF246" s="10"/>
      <c r="AWG246" s="10"/>
      <c r="AWH246" s="10"/>
      <c r="AWI246" s="10"/>
      <c r="AWJ246" s="10"/>
      <c r="AWK246" s="10"/>
      <c r="AWL246" s="10"/>
      <c r="AWM246" s="10"/>
      <c r="AWN246" s="10"/>
      <c r="AWO246" s="10"/>
      <c r="AWP246" s="10"/>
      <c r="AWQ246" s="10"/>
      <c r="AWR246" s="10"/>
      <c r="AWS246" s="10"/>
      <c r="AWT246" s="10"/>
      <c r="AWU246" s="10"/>
      <c r="AWV246" s="10"/>
      <c r="AWW246" s="10"/>
      <c r="AWX246" s="10"/>
      <c r="AWY246" s="10"/>
      <c r="AWZ246" s="10"/>
      <c r="AXA246" s="10"/>
      <c r="AXB246" s="10"/>
      <c r="AXC246" s="10"/>
      <c r="AXD246" s="10"/>
      <c r="AXE246" s="10"/>
      <c r="AXF246" s="10"/>
      <c r="AXG246" s="10"/>
      <c r="AXH246" s="10"/>
      <c r="AXI246" s="10"/>
      <c r="AXJ246" s="10"/>
      <c r="AXK246" s="10"/>
      <c r="AXL246" s="10"/>
      <c r="AXM246" s="10"/>
      <c r="AXN246" s="10"/>
      <c r="AXO246" s="10"/>
      <c r="AXP246" s="10"/>
      <c r="AXQ246" s="10"/>
      <c r="AXR246" s="10"/>
      <c r="AXS246" s="10"/>
      <c r="AXT246" s="10"/>
      <c r="AXU246" s="10"/>
      <c r="AXV246" s="10"/>
      <c r="AXW246" s="10"/>
      <c r="AXX246" s="10"/>
      <c r="AXY246" s="10"/>
      <c r="AXZ246" s="10"/>
      <c r="AYA246" s="10"/>
      <c r="AYB246" s="10"/>
      <c r="AYC246" s="10"/>
      <c r="AYD246" s="10"/>
      <c r="AYE246" s="10"/>
      <c r="AYF246" s="10"/>
      <c r="AYG246" s="10"/>
      <c r="AYH246" s="10"/>
      <c r="AYI246" s="10"/>
      <c r="AYJ246" s="10"/>
      <c r="AYK246" s="10"/>
      <c r="AYL246" s="10"/>
      <c r="AYM246" s="10"/>
      <c r="AYN246" s="10"/>
      <c r="AYO246" s="10"/>
      <c r="AYP246" s="10"/>
      <c r="AYQ246" s="10"/>
      <c r="AYR246" s="10"/>
      <c r="AYS246" s="10"/>
      <c r="AYT246" s="10"/>
      <c r="AYU246" s="10"/>
      <c r="AYV246" s="10"/>
      <c r="AYW246" s="10"/>
      <c r="AYX246" s="10"/>
      <c r="AYY246" s="10"/>
      <c r="AYZ246" s="10"/>
      <c r="AZA246" s="10"/>
      <c r="AZB246" s="10"/>
      <c r="AZC246" s="10"/>
      <c r="AZD246" s="10"/>
      <c r="AZE246" s="10"/>
      <c r="AZF246" s="10"/>
      <c r="AZG246" s="10"/>
      <c r="AZH246" s="10"/>
      <c r="AZI246" s="10"/>
      <c r="AZJ246" s="10"/>
      <c r="AZK246" s="10"/>
      <c r="AZL246" s="10"/>
      <c r="AZM246" s="10"/>
      <c r="AZN246" s="10"/>
      <c r="AZO246" s="10"/>
      <c r="AZP246" s="10"/>
      <c r="AZQ246" s="10"/>
      <c r="AZR246" s="10"/>
      <c r="AZS246" s="10"/>
      <c r="AZT246" s="10"/>
      <c r="AZU246" s="10"/>
      <c r="AZV246" s="10"/>
      <c r="AZW246" s="10"/>
      <c r="AZX246" s="10"/>
      <c r="AZY246" s="10"/>
      <c r="AZZ246" s="10"/>
      <c r="BAA246" s="10"/>
      <c r="BAB246" s="10"/>
      <c r="BAC246" s="10"/>
      <c r="BAD246" s="10"/>
      <c r="BAE246" s="10"/>
      <c r="BAF246" s="10"/>
      <c r="BAG246" s="10"/>
      <c r="BAH246" s="10"/>
      <c r="BAI246" s="10"/>
      <c r="BAJ246" s="10"/>
      <c r="BAK246" s="10"/>
      <c r="BAL246" s="10"/>
      <c r="BAM246" s="10"/>
      <c r="BAN246" s="10"/>
      <c r="BAO246" s="10"/>
      <c r="BAP246" s="10"/>
      <c r="BAQ246" s="10"/>
      <c r="BAR246" s="10"/>
      <c r="BAS246" s="10"/>
      <c r="BAT246" s="10"/>
      <c r="BAU246" s="10"/>
      <c r="BAV246" s="10"/>
      <c r="BAW246" s="10"/>
      <c r="BAX246" s="10"/>
      <c r="BAY246" s="10"/>
      <c r="BAZ246" s="10"/>
      <c r="BBA246" s="10"/>
      <c r="BBB246" s="10"/>
      <c r="BBC246" s="10"/>
      <c r="BBD246" s="10"/>
      <c r="BBE246" s="10"/>
      <c r="BBF246" s="10"/>
      <c r="BBG246" s="10"/>
      <c r="BBH246" s="10"/>
      <c r="BBI246" s="10"/>
      <c r="BBJ246" s="10"/>
      <c r="BBK246" s="10"/>
      <c r="BBL246" s="10"/>
      <c r="BBM246" s="10"/>
      <c r="BBN246" s="10"/>
      <c r="BBO246" s="10"/>
      <c r="BBP246" s="10"/>
      <c r="BBQ246" s="10"/>
      <c r="BBR246" s="10"/>
      <c r="BBS246" s="10"/>
      <c r="BBT246" s="10"/>
      <c r="BBU246" s="10"/>
      <c r="BBV246" s="10"/>
      <c r="BBW246" s="10"/>
      <c r="BBX246" s="10"/>
      <c r="BBY246" s="10"/>
      <c r="BBZ246" s="10"/>
      <c r="BCA246" s="10"/>
      <c r="BCB246" s="10"/>
      <c r="BCC246" s="10"/>
      <c r="BCD246" s="10"/>
      <c r="BCE246" s="10"/>
      <c r="BCF246" s="10"/>
      <c r="BCG246" s="10"/>
      <c r="BCH246" s="10"/>
      <c r="BCI246" s="10"/>
      <c r="BCJ246" s="10"/>
      <c r="BCK246" s="10"/>
      <c r="BCL246" s="10"/>
      <c r="BCM246" s="10"/>
      <c r="BCN246" s="10"/>
      <c r="BCO246" s="10"/>
      <c r="BCP246" s="10"/>
      <c r="BCQ246" s="10"/>
      <c r="BCR246" s="10"/>
      <c r="BCS246" s="10"/>
      <c r="BCT246" s="10"/>
      <c r="BCU246" s="10"/>
      <c r="BCV246" s="10"/>
      <c r="BCW246" s="10"/>
      <c r="BCX246" s="10"/>
      <c r="BCY246" s="10"/>
      <c r="BCZ246" s="10"/>
      <c r="BDA246" s="10"/>
      <c r="BDB246" s="10"/>
      <c r="BDC246" s="10"/>
      <c r="BDD246" s="10"/>
      <c r="BDE246" s="10"/>
      <c r="BDF246" s="10"/>
      <c r="BDG246" s="10"/>
      <c r="BDH246" s="10"/>
      <c r="BDI246" s="10"/>
      <c r="BDJ246" s="10"/>
      <c r="BDK246" s="10"/>
      <c r="BDL246" s="10"/>
      <c r="BDM246" s="10"/>
      <c r="BDN246" s="10"/>
      <c r="BDO246" s="10"/>
      <c r="BDP246" s="10"/>
      <c r="BDQ246" s="10"/>
      <c r="BDR246" s="10"/>
      <c r="BDS246" s="10"/>
      <c r="BDT246" s="10"/>
      <c r="BDU246" s="10"/>
      <c r="BDV246" s="10"/>
      <c r="BDW246" s="10"/>
      <c r="BDX246" s="10"/>
      <c r="BDY246" s="10"/>
      <c r="BDZ246" s="10"/>
      <c r="BEA246" s="10"/>
      <c r="BEB246" s="10"/>
      <c r="BEC246" s="10"/>
      <c r="BED246" s="10"/>
      <c r="BEE246" s="10"/>
      <c r="BEF246" s="10"/>
      <c r="BEG246" s="10"/>
      <c r="BEH246" s="10"/>
      <c r="BEI246" s="10"/>
      <c r="BEJ246" s="10"/>
      <c r="BEK246" s="10"/>
      <c r="BEL246" s="10"/>
      <c r="BEM246" s="10"/>
      <c r="BEN246" s="10"/>
      <c r="BEO246" s="10"/>
      <c r="BEP246" s="10"/>
      <c r="BEQ246" s="10"/>
      <c r="BER246" s="10"/>
      <c r="BES246" s="10"/>
      <c r="BET246" s="10"/>
      <c r="BEU246" s="10"/>
      <c r="BEV246" s="10"/>
      <c r="BEW246" s="10"/>
      <c r="BEX246" s="10"/>
      <c r="BEY246" s="10"/>
      <c r="BEZ246" s="10"/>
      <c r="BFA246" s="10"/>
      <c r="BFB246" s="10"/>
      <c r="BFC246" s="10"/>
      <c r="BFD246" s="10"/>
      <c r="BFE246" s="10"/>
      <c r="BFF246" s="10"/>
      <c r="BFG246" s="10"/>
      <c r="BFH246" s="10"/>
      <c r="BFI246" s="10"/>
      <c r="BFJ246" s="10"/>
      <c r="BFK246" s="10"/>
      <c r="BFL246" s="10"/>
      <c r="BFM246" s="10"/>
      <c r="BFN246" s="10"/>
      <c r="BFO246" s="10"/>
      <c r="BFP246" s="10"/>
      <c r="BFQ246" s="10"/>
      <c r="BFR246" s="10"/>
      <c r="BFS246" s="10"/>
      <c r="BFT246" s="10"/>
      <c r="BFU246" s="10"/>
      <c r="BFV246" s="10"/>
      <c r="BFW246" s="10"/>
      <c r="BFX246" s="10"/>
      <c r="BFY246" s="10"/>
      <c r="BFZ246" s="10"/>
      <c r="BGA246" s="10"/>
      <c r="BGB246" s="10"/>
      <c r="BGC246" s="10"/>
      <c r="BGD246" s="10"/>
      <c r="BGE246" s="10"/>
      <c r="BGF246" s="10"/>
      <c r="BGG246" s="10"/>
      <c r="BGH246" s="10"/>
      <c r="BGI246" s="10"/>
      <c r="BGJ246" s="10"/>
      <c r="BGK246" s="10"/>
      <c r="BGL246" s="10"/>
      <c r="BGM246" s="10"/>
      <c r="BGN246" s="10"/>
      <c r="BGO246" s="10"/>
      <c r="BGP246" s="10"/>
      <c r="BGQ246" s="10"/>
      <c r="BGR246" s="10"/>
      <c r="BGS246" s="10"/>
      <c r="BGT246" s="10"/>
      <c r="BGU246" s="10"/>
      <c r="BGV246" s="10"/>
      <c r="BGW246" s="10"/>
      <c r="BGX246" s="10"/>
      <c r="BGY246" s="10"/>
      <c r="BGZ246" s="10"/>
      <c r="BHA246" s="10"/>
      <c r="BHB246" s="10"/>
      <c r="BHC246" s="10"/>
      <c r="BHD246" s="10"/>
      <c r="BHE246" s="10"/>
      <c r="BHF246" s="10"/>
      <c r="BHG246" s="10"/>
      <c r="BHH246" s="10"/>
      <c r="BHI246" s="10"/>
      <c r="BHJ246" s="10"/>
      <c r="BHK246" s="10"/>
      <c r="BHL246" s="10"/>
      <c r="BHM246" s="10"/>
      <c r="BHN246" s="10"/>
      <c r="BHO246" s="10"/>
      <c r="BHP246" s="10"/>
      <c r="BHQ246" s="10"/>
      <c r="BHR246" s="10"/>
      <c r="BHS246" s="10"/>
      <c r="BHT246" s="10"/>
      <c r="BHU246" s="10"/>
      <c r="BHV246" s="10"/>
      <c r="BHW246" s="10"/>
      <c r="BHX246" s="10"/>
      <c r="BHY246" s="10"/>
      <c r="BHZ246" s="10"/>
      <c r="BIA246" s="10"/>
      <c r="BIB246" s="10"/>
      <c r="BIC246" s="10"/>
      <c r="BID246" s="10"/>
      <c r="BIE246" s="10"/>
      <c r="BIF246" s="10"/>
      <c r="BIG246" s="10"/>
      <c r="BIH246" s="10"/>
      <c r="BII246" s="10"/>
      <c r="BIJ246" s="10"/>
      <c r="BIK246" s="10"/>
      <c r="BIL246" s="10"/>
      <c r="BIM246" s="10"/>
      <c r="BIN246" s="10"/>
      <c r="BIO246" s="10"/>
      <c r="BIP246" s="10"/>
      <c r="BIQ246" s="10"/>
      <c r="BIR246" s="10"/>
      <c r="BIS246" s="10"/>
      <c r="BIT246" s="10"/>
      <c r="BIU246" s="10"/>
      <c r="BIV246" s="10"/>
      <c r="BIW246" s="10"/>
      <c r="BIX246" s="10"/>
      <c r="BIY246" s="10"/>
      <c r="BIZ246" s="10"/>
      <c r="BJA246" s="10"/>
      <c r="BJB246" s="10"/>
      <c r="BJC246" s="10"/>
      <c r="BJD246" s="10"/>
      <c r="BJE246" s="10"/>
      <c r="BJF246" s="10"/>
      <c r="BJG246" s="10"/>
      <c r="BJH246" s="10"/>
      <c r="BJI246" s="10"/>
      <c r="BJJ246" s="10"/>
      <c r="BJK246" s="10"/>
      <c r="BJL246" s="10"/>
      <c r="BJM246" s="10"/>
      <c r="BJN246" s="10"/>
      <c r="BJO246" s="10"/>
      <c r="BJP246" s="10"/>
      <c r="BJQ246" s="10"/>
      <c r="BJR246" s="10"/>
      <c r="BJS246" s="10"/>
      <c r="BJT246" s="10"/>
      <c r="BJU246" s="10"/>
      <c r="BJV246" s="10"/>
      <c r="BJW246" s="10"/>
      <c r="BJX246" s="10"/>
      <c r="BJY246" s="10"/>
      <c r="BJZ246" s="10"/>
      <c r="BKA246" s="10"/>
      <c r="BKB246" s="10"/>
      <c r="BKC246" s="10"/>
      <c r="BKD246" s="10"/>
      <c r="BKE246" s="10"/>
      <c r="BKF246" s="10"/>
      <c r="BKG246" s="10"/>
      <c r="BKH246" s="10"/>
      <c r="BKI246" s="10"/>
      <c r="BKJ246" s="10"/>
      <c r="BKK246" s="10"/>
      <c r="BKL246" s="10"/>
      <c r="BKM246" s="10"/>
      <c r="BKN246" s="10"/>
      <c r="BKO246" s="10"/>
      <c r="BKP246" s="10"/>
      <c r="BKQ246" s="10"/>
      <c r="BKR246" s="10"/>
      <c r="BKS246" s="10"/>
      <c r="BKT246" s="10"/>
      <c r="BKU246" s="10"/>
      <c r="BKV246" s="10"/>
      <c r="BKW246" s="10"/>
      <c r="BKX246" s="10"/>
      <c r="BKY246" s="10"/>
      <c r="BKZ246" s="10"/>
      <c r="BLA246" s="10"/>
      <c r="BLB246" s="10"/>
      <c r="BLC246" s="10"/>
      <c r="BLD246" s="10"/>
      <c r="BLE246" s="10"/>
      <c r="BLF246" s="10"/>
      <c r="BLG246" s="10"/>
      <c r="BLH246" s="10"/>
      <c r="BLI246" s="10"/>
      <c r="BLJ246" s="10"/>
      <c r="BLK246" s="10"/>
      <c r="BLL246" s="10"/>
      <c r="BLM246" s="10"/>
      <c r="BLN246" s="10"/>
      <c r="BLO246" s="10"/>
      <c r="BLP246" s="10"/>
      <c r="BLQ246" s="10"/>
      <c r="BLR246" s="10"/>
      <c r="BLS246" s="10"/>
      <c r="BLT246" s="10"/>
      <c r="BLU246" s="10"/>
      <c r="BLV246" s="10"/>
      <c r="BLW246" s="10"/>
      <c r="BLX246" s="10"/>
      <c r="BLY246" s="10"/>
      <c r="BLZ246" s="10"/>
      <c r="BMA246" s="10"/>
      <c r="BMB246" s="10"/>
      <c r="BMC246" s="10"/>
      <c r="BMD246" s="10"/>
      <c r="BME246" s="10"/>
      <c r="BMF246" s="10"/>
      <c r="BMG246" s="10"/>
      <c r="BMH246" s="10"/>
      <c r="BMI246" s="10"/>
      <c r="BMJ246" s="10"/>
      <c r="BMK246" s="10"/>
      <c r="BML246" s="10"/>
      <c r="BMM246" s="10"/>
      <c r="BMN246" s="10"/>
      <c r="BMO246" s="10"/>
      <c r="BMP246" s="10"/>
      <c r="BMQ246" s="10"/>
      <c r="BMR246" s="10"/>
      <c r="BMS246" s="10"/>
      <c r="BMT246" s="10"/>
      <c r="BMU246" s="10"/>
      <c r="BMV246" s="10"/>
      <c r="BMW246" s="10"/>
      <c r="BMX246" s="10"/>
      <c r="BMY246" s="10"/>
      <c r="BMZ246" s="10"/>
      <c r="BNA246" s="10"/>
      <c r="BNB246" s="10"/>
      <c r="BNC246" s="10"/>
      <c r="BND246" s="10"/>
      <c r="BNE246" s="10"/>
      <c r="BNF246" s="10"/>
      <c r="BNG246" s="10"/>
      <c r="BNH246" s="10"/>
      <c r="BNI246" s="10"/>
      <c r="BNJ246" s="10"/>
      <c r="BNK246" s="10"/>
      <c r="BNL246" s="10"/>
      <c r="BNM246" s="10"/>
      <c r="BNN246" s="10"/>
      <c r="BNO246" s="10"/>
      <c r="BNP246" s="10"/>
      <c r="BNQ246" s="10"/>
      <c r="BNR246" s="10"/>
      <c r="BNS246" s="10"/>
      <c r="BNT246" s="10"/>
      <c r="BNU246" s="10"/>
      <c r="BNV246" s="10"/>
      <c r="BNW246" s="10"/>
      <c r="BNX246" s="10"/>
      <c r="BNY246" s="10"/>
      <c r="BNZ246" s="10"/>
      <c r="BOA246" s="10"/>
      <c r="BOB246" s="10"/>
      <c r="BOC246" s="10"/>
      <c r="BOD246" s="10"/>
      <c r="BOE246" s="10"/>
      <c r="BOF246" s="10"/>
      <c r="BOG246" s="10"/>
      <c r="BOH246" s="10"/>
      <c r="BOI246" s="10"/>
      <c r="BOJ246" s="10"/>
      <c r="BOK246" s="10"/>
      <c r="BOL246" s="10"/>
      <c r="BOM246" s="10"/>
      <c r="BON246" s="10"/>
      <c r="BOO246" s="10"/>
      <c r="BOP246" s="10"/>
      <c r="BOQ246" s="10"/>
      <c r="BOR246" s="10"/>
      <c r="BOS246" s="10"/>
      <c r="BOT246" s="10"/>
      <c r="BOU246" s="10"/>
      <c r="BOV246" s="10"/>
      <c r="BOW246" s="10"/>
      <c r="BOX246" s="10"/>
      <c r="BOY246" s="10"/>
      <c r="BOZ246" s="10"/>
      <c r="BPA246" s="10"/>
      <c r="BPB246" s="10"/>
      <c r="BPC246" s="10"/>
      <c r="BPD246" s="10"/>
      <c r="BPE246" s="10"/>
      <c r="BPF246" s="10"/>
      <c r="BPG246" s="10"/>
      <c r="BPH246" s="10"/>
      <c r="BPI246" s="10"/>
      <c r="BPJ246" s="10"/>
      <c r="BPK246" s="10"/>
      <c r="BPL246" s="10"/>
      <c r="BPM246" s="10"/>
      <c r="BPN246" s="10"/>
      <c r="BPO246" s="10"/>
      <c r="BPP246" s="10"/>
      <c r="BPQ246" s="10"/>
      <c r="BPR246" s="10"/>
      <c r="BPS246" s="10"/>
      <c r="BPT246" s="10"/>
      <c r="BPU246" s="10"/>
      <c r="BPV246" s="10"/>
      <c r="BPW246" s="10"/>
      <c r="BPX246" s="10"/>
      <c r="BPY246" s="10"/>
      <c r="BPZ246" s="10"/>
      <c r="BQA246" s="10"/>
      <c r="BQB246" s="10"/>
      <c r="BQC246" s="10"/>
      <c r="BQD246" s="10"/>
      <c r="BQE246" s="10"/>
      <c r="BQF246" s="10"/>
      <c r="BQG246" s="10"/>
      <c r="BQH246" s="10"/>
      <c r="BQI246" s="10"/>
      <c r="BQJ246" s="10"/>
      <c r="BQK246" s="10"/>
      <c r="BQL246" s="10"/>
      <c r="BQM246" s="10"/>
      <c r="BQN246" s="10"/>
      <c r="BQO246" s="10"/>
      <c r="BQP246" s="10"/>
      <c r="BQQ246" s="10"/>
      <c r="BQR246" s="10"/>
      <c r="BQS246" s="10"/>
      <c r="BQT246" s="10"/>
      <c r="BQU246" s="10"/>
      <c r="BQV246" s="10"/>
      <c r="BQW246" s="10"/>
      <c r="BQX246" s="10"/>
      <c r="BQY246" s="10"/>
      <c r="BQZ246" s="10"/>
      <c r="BRA246" s="10"/>
      <c r="BRB246" s="10"/>
      <c r="BRC246" s="10"/>
      <c r="BRD246" s="10"/>
      <c r="BRE246" s="10"/>
      <c r="BRF246" s="10"/>
      <c r="BRG246" s="10"/>
      <c r="BRH246" s="10"/>
      <c r="BRI246" s="10"/>
      <c r="BRJ246" s="10"/>
      <c r="BRK246" s="10"/>
      <c r="BRL246" s="10"/>
      <c r="BRM246" s="10"/>
      <c r="BRN246" s="10"/>
      <c r="BRO246" s="10"/>
      <c r="BRP246" s="10"/>
      <c r="BRQ246" s="10"/>
      <c r="BRR246" s="10"/>
      <c r="BRS246" s="10"/>
      <c r="BRT246" s="10"/>
      <c r="BRU246" s="10"/>
      <c r="BRV246" s="10"/>
      <c r="BRW246" s="10"/>
      <c r="BRX246" s="10"/>
      <c r="BRY246" s="10"/>
      <c r="BRZ246" s="10"/>
      <c r="BSA246" s="10"/>
      <c r="BSB246" s="10"/>
      <c r="BSC246" s="10"/>
      <c r="BSD246" s="10"/>
      <c r="BSE246" s="10"/>
      <c r="BSF246" s="10"/>
      <c r="BSG246" s="10"/>
      <c r="BSH246" s="10"/>
      <c r="BSI246" s="10"/>
      <c r="BSJ246" s="10"/>
      <c r="BSK246" s="10"/>
      <c r="BSL246" s="10"/>
      <c r="BSM246" s="10"/>
      <c r="BSN246" s="10"/>
      <c r="BSO246" s="10"/>
      <c r="BSP246" s="10"/>
      <c r="BSQ246" s="10"/>
      <c r="BSR246" s="10"/>
      <c r="BSS246" s="10"/>
      <c r="BST246" s="10"/>
      <c r="BSU246" s="10"/>
      <c r="BSV246" s="10"/>
      <c r="BSW246" s="10"/>
      <c r="BSX246" s="10"/>
      <c r="BSY246" s="10"/>
      <c r="BSZ246" s="10"/>
      <c r="BTA246" s="10"/>
      <c r="BTB246" s="10"/>
      <c r="BTC246" s="10"/>
      <c r="BTD246" s="10"/>
      <c r="BTE246" s="10"/>
      <c r="BTF246" s="10"/>
      <c r="BTG246" s="10"/>
      <c r="BTH246" s="10"/>
      <c r="BTI246" s="10"/>
      <c r="BTJ246" s="10"/>
      <c r="BTK246" s="10"/>
      <c r="BTL246" s="10"/>
      <c r="BTM246" s="10"/>
      <c r="BTN246" s="10"/>
      <c r="BTO246" s="10"/>
      <c r="BTP246" s="10"/>
      <c r="BTQ246" s="10"/>
      <c r="BTR246" s="10"/>
      <c r="BTS246" s="10"/>
      <c r="BTT246" s="10"/>
      <c r="BTU246" s="10"/>
      <c r="BTV246" s="10"/>
      <c r="BTW246" s="10"/>
      <c r="BTX246" s="10"/>
      <c r="BTY246" s="10"/>
      <c r="BTZ246" s="10"/>
      <c r="BUA246" s="10"/>
      <c r="BUB246" s="10"/>
      <c r="BUC246" s="10"/>
      <c r="BUD246" s="10"/>
      <c r="BUE246" s="10"/>
      <c r="BUF246" s="10"/>
      <c r="BUG246" s="10"/>
      <c r="BUH246" s="10"/>
      <c r="BUI246" s="10"/>
      <c r="BUJ246" s="10"/>
      <c r="BUK246" s="10"/>
      <c r="BUL246" s="10"/>
      <c r="BUM246" s="10"/>
      <c r="BUN246" s="10"/>
      <c r="BUO246" s="10"/>
      <c r="BUP246" s="10"/>
      <c r="BUQ246" s="10"/>
      <c r="BUR246" s="10"/>
      <c r="BUS246" s="10"/>
      <c r="BUT246" s="10"/>
      <c r="BUU246" s="10"/>
      <c r="BUV246" s="10"/>
      <c r="BUW246" s="10"/>
      <c r="BUX246" s="10"/>
      <c r="BUY246" s="10"/>
      <c r="BUZ246" s="10"/>
      <c r="BVA246" s="10"/>
      <c r="BVB246" s="10"/>
      <c r="BVC246" s="10"/>
      <c r="BVD246" s="10"/>
      <c r="BVE246" s="10"/>
      <c r="BVF246" s="10"/>
      <c r="BVG246" s="10"/>
      <c r="BVH246" s="10"/>
      <c r="BVI246" s="10"/>
      <c r="BVJ246" s="10"/>
      <c r="BVK246" s="10"/>
      <c r="BVL246" s="10"/>
      <c r="BVM246" s="10"/>
      <c r="BVN246" s="10"/>
      <c r="BVO246" s="10"/>
      <c r="BVP246" s="10"/>
      <c r="BVQ246" s="10"/>
      <c r="BVR246" s="10"/>
      <c r="BVS246" s="10"/>
      <c r="BVT246" s="10"/>
      <c r="BVU246" s="10"/>
      <c r="BVV246" s="10"/>
      <c r="BVW246" s="10"/>
      <c r="BVX246" s="10"/>
      <c r="BVY246" s="10"/>
      <c r="BVZ246" s="10"/>
      <c r="BWA246" s="10"/>
      <c r="BWB246" s="10"/>
      <c r="BWC246" s="10"/>
      <c r="BWD246" s="10"/>
      <c r="BWE246" s="10"/>
      <c r="BWF246" s="10"/>
      <c r="BWG246" s="10"/>
      <c r="BWH246" s="10"/>
      <c r="BWI246" s="10"/>
      <c r="BWJ246" s="10"/>
      <c r="BWK246" s="10"/>
      <c r="BWL246" s="10"/>
      <c r="BWM246" s="10"/>
      <c r="BWN246" s="10"/>
      <c r="BWO246" s="10"/>
      <c r="BWP246" s="10"/>
      <c r="BWQ246" s="10"/>
      <c r="BWR246" s="10"/>
      <c r="BWS246" s="10"/>
      <c r="BWT246" s="10"/>
      <c r="BWU246" s="10"/>
      <c r="BWV246" s="10"/>
      <c r="BWW246" s="10"/>
      <c r="BWX246" s="10"/>
      <c r="BWY246" s="10"/>
      <c r="BWZ246" s="10"/>
      <c r="BXA246" s="10"/>
      <c r="BXB246" s="10"/>
      <c r="BXC246" s="10"/>
      <c r="BXD246" s="10"/>
      <c r="BXE246" s="10"/>
      <c r="BXF246" s="10"/>
      <c r="BXG246" s="10"/>
      <c r="BXH246" s="10"/>
      <c r="BXI246" s="10"/>
      <c r="BXJ246" s="10"/>
      <c r="BXK246" s="10"/>
      <c r="BXL246" s="10"/>
      <c r="BXM246" s="10"/>
      <c r="BXN246" s="10"/>
      <c r="BXO246" s="10"/>
      <c r="BXP246" s="10"/>
      <c r="BXQ246" s="10"/>
      <c r="BXR246" s="10"/>
      <c r="BXS246" s="10"/>
      <c r="BXT246" s="10"/>
      <c r="BXU246" s="10"/>
      <c r="BXV246" s="10"/>
      <c r="BXW246" s="10"/>
      <c r="BXX246" s="10"/>
      <c r="BXY246" s="10"/>
      <c r="BXZ246" s="10"/>
      <c r="BYA246" s="10"/>
      <c r="BYB246" s="10"/>
      <c r="BYC246" s="10"/>
      <c r="BYD246" s="10"/>
      <c r="BYE246" s="10"/>
      <c r="BYF246" s="10"/>
      <c r="BYG246" s="10"/>
      <c r="BYH246" s="10"/>
      <c r="BYI246" s="10"/>
      <c r="BYJ246" s="10"/>
      <c r="BYK246" s="10"/>
      <c r="BYL246" s="10"/>
      <c r="BYM246" s="10"/>
      <c r="BYN246" s="10"/>
      <c r="BYO246" s="10"/>
      <c r="BYP246" s="10"/>
      <c r="BYQ246" s="10"/>
      <c r="BYR246" s="10"/>
      <c r="BYS246" s="10"/>
      <c r="BYT246" s="10"/>
      <c r="BYU246" s="10"/>
      <c r="BYV246" s="10"/>
      <c r="BYW246" s="10"/>
      <c r="BYX246" s="10"/>
      <c r="BYY246" s="10"/>
      <c r="BYZ246" s="10"/>
      <c r="BZA246" s="10"/>
      <c r="BZB246" s="10"/>
      <c r="BZC246" s="10"/>
      <c r="BZD246" s="10"/>
      <c r="BZE246" s="10"/>
      <c r="BZF246" s="10"/>
      <c r="BZG246" s="10"/>
      <c r="BZH246" s="10"/>
      <c r="BZI246" s="10"/>
      <c r="BZJ246" s="10"/>
      <c r="BZK246" s="10"/>
      <c r="BZL246" s="10"/>
      <c r="BZM246" s="10"/>
      <c r="BZN246" s="10"/>
      <c r="BZO246" s="10"/>
      <c r="BZP246" s="10"/>
      <c r="BZQ246" s="10"/>
      <c r="BZR246" s="10"/>
      <c r="BZS246" s="10"/>
      <c r="BZT246" s="10"/>
      <c r="BZU246" s="10"/>
      <c r="BZV246" s="10"/>
      <c r="BZW246" s="10"/>
      <c r="BZX246" s="10"/>
      <c r="BZY246" s="10"/>
      <c r="BZZ246" s="10"/>
      <c r="CAA246" s="10"/>
      <c r="CAB246" s="10"/>
      <c r="CAC246" s="10"/>
      <c r="CAD246" s="10"/>
      <c r="CAE246" s="10"/>
      <c r="CAF246" s="10"/>
      <c r="CAG246" s="10"/>
      <c r="CAH246" s="10"/>
      <c r="CAI246" s="10"/>
      <c r="CAJ246" s="10"/>
      <c r="CAK246" s="10"/>
      <c r="CAL246" s="10"/>
      <c r="CAM246" s="10"/>
      <c r="CAN246" s="10"/>
      <c r="CAO246" s="10"/>
      <c r="CAP246" s="10"/>
      <c r="CAQ246" s="10"/>
      <c r="CAR246" s="10"/>
      <c r="CAS246" s="10"/>
      <c r="CAT246" s="10"/>
      <c r="CAU246" s="10"/>
      <c r="CAV246" s="10"/>
      <c r="CAW246" s="10"/>
      <c r="CAX246" s="10"/>
      <c r="CAY246" s="10"/>
      <c r="CAZ246" s="10"/>
      <c r="CBA246" s="10"/>
      <c r="CBB246" s="10"/>
      <c r="CBC246" s="10"/>
      <c r="CBD246" s="10"/>
      <c r="CBE246" s="10"/>
      <c r="CBF246" s="10"/>
      <c r="CBG246" s="10"/>
      <c r="CBH246" s="10"/>
      <c r="CBI246" s="10"/>
      <c r="CBJ246" s="10"/>
      <c r="CBK246" s="10"/>
      <c r="CBL246" s="10"/>
      <c r="CBM246" s="10"/>
      <c r="CBN246" s="10"/>
      <c r="CBO246" s="10"/>
      <c r="CBP246" s="10"/>
      <c r="CBQ246" s="10"/>
      <c r="CBR246" s="10"/>
      <c r="CBS246" s="10"/>
      <c r="CBT246" s="10"/>
      <c r="CBU246" s="10"/>
      <c r="CBV246" s="10"/>
      <c r="CBW246" s="10"/>
      <c r="CBX246" s="10"/>
      <c r="CBY246" s="10"/>
      <c r="CBZ246" s="10"/>
      <c r="CCA246" s="10"/>
      <c r="CCB246" s="10"/>
      <c r="CCC246" s="10"/>
      <c r="CCD246" s="10"/>
      <c r="CCE246" s="10"/>
      <c r="CCF246" s="10"/>
      <c r="CCG246" s="10"/>
      <c r="CCH246" s="10"/>
      <c r="CCI246" s="10"/>
      <c r="CCJ246" s="10"/>
      <c r="CCK246" s="10"/>
      <c r="CCL246" s="10"/>
      <c r="CCM246" s="10"/>
      <c r="CCN246" s="10"/>
      <c r="CCO246" s="10"/>
      <c r="CCP246" s="10"/>
      <c r="CCQ246" s="10"/>
      <c r="CCR246" s="10"/>
      <c r="CCS246" s="10"/>
      <c r="CCT246" s="10"/>
      <c r="CCU246" s="10"/>
      <c r="CCV246" s="10"/>
      <c r="CCW246" s="10"/>
      <c r="CCX246" s="10"/>
      <c r="CCY246" s="10"/>
      <c r="CCZ246" s="10"/>
      <c r="CDA246" s="10"/>
      <c r="CDB246" s="10"/>
      <c r="CDC246" s="10"/>
      <c r="CDD246" s="10"/>
      <c r="CDE246" s="10"/>
      <c r="CDF246" s="10"/>
      <c r="CDG246" s="10"/>
      <c r="CDH246" s="10"/>
      <c r="CDI246" s="10"/>
      <c r="CDJ246" s="10"/>
      <c r="CDK246" s="10"/>
      <c r="CDL246" s="10"/>
      <c r="CDM246" s="10"/>
      <c r="CDN246" s="10"/>
      <c r="CDO246" s="10"/>
      <c r="CDP246" s="10"/>
      <c r="CDQ246" s="10"/>
      <c r="CDR246" s="10"/>
      <c r="CDS246" s="10"/>
      <c r="CDT246" s="10"/>
      <c r="CDU246" s="10"/>
      <c r="CDV246" s="10"/>
      <c r="CDW246" s="10"/>
      <c r="CDX246" s="10"/>
      <c r="CDY246" s="10"/>
      <c r="CDZ246" s="10"/>
      <c r="CEA246" s="10"/>
      <c r="CEB246" s="10"/>
      <c r="CEC246" s="10"/>
      <c r="CED246" s="10"/>
      <c r="CEE246" s="10"/>
      <c r="CEF246" s="10"/>
      <c r="CEG246" s="10"/>
      <c r="CEH246" s="10"/>
      <c r="CEI246" s="10"/>
      <c r="CEJ246" s="10"/>
      <c r="CEK246" s="10"/>
      <c r="CEL246" s="10"/>
      <c r="CEM246" s="10"/>
      <c r="CEN246" s="10"/>
      <c r="CEO246" s="10"/>
      <c r="CEP246" s="10"/>
      <c r="CEQ246" s="10"/>
      <c r="CER246" s="10"/>
      <c r="CES246" s="10"/>
      <c r="CET246" s="10"/>
      <c r="CEU246" s="10"/>
      <c r="CEV246" s="10"/>
      <c r="CEW246" s="10"/>
      <c r="CEX246" s="10"/>
      <c r="CEY246" s="10"/>
      <c r="CEZ246" s="10"/>
      <c r="CFA246" s="10"/>
      <c r="CFB246" s="10"/>
      <c r="CFC246" s="10"/>
      <c r="CFD246" s="10"/>
      <c r="CFE246" s="10"/>
      <c r="CFF246" s="10"/>
      <c r="CFG246" s="10"/>
      <c r="CFH246" s="10"/>
      <c r="CFI246" s="10"/>
      <c r="CFJ246" s="10"/>
      <c r="CFK246" s="10"/>
      <c r="CFL246" s="10"/>
      <c r="CFM246" s="10"/>
      <c r="CFN246" s="10"/>
      <c r="CFO246" s="10"/>
      <c r="CFP246" s="10"/>
      <c r="CFQ246" s="10"/>
      <c r="CFR246" s="10"/>
      <c r="CFS246" s="10"/>
      <c r="CFT246" s="10"/>
      <c r="CFU246" s="10"/>
      <c r="CFV246" s="10"/>
      <c r="CFW246" s="10"/>
      <c r="CFX246" s="10"/>
      <c r="CFY246" s="10"/>
      <c r="CFZ246" s="10"/>
      <c r="CGA246" s="10"/>
      <c r="CGB246" s="10"/>
      <c r="CGC246" s="10"/>
    </row>
    <row r="247" spans="1:2213" s="12" customFormat="1" x14ac:dyDescent="0.2">
      <c r="A247" s="1"/>
      <c r="B247" s="1"/>
      <c r="C247" s="1"/>
      <c r="D247" s="1"/>
      <c r="E247" s="38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9"/>
      <c r="R247" s="1"/>
      <c r="S247" s="3"/>
      <c r="T247" s="3"/>
      <c r="U247" s="3"/>
      <c r="V247" s="3"/>
      <c r="W247" s="3"/>
      <c r="X247" s="3"/>
      <c r="Y247" s="3"/>
      <c r="Z247" s="3"/>
      <c r="AA247" s="3"/>
      <c r="AB247" s="3"/>
      <c r="AC247" s="3"/>
      <c r="AD247" s="3"/>
      <c r="AE247" s="3"/>
      <c r="AF247" s="3"/>
      <c r="AG247" s="3"/>
      <c r="AH247" s="3"/>
      <c r="AI247" s="3"/>
      <c r="AJ247" s="3"/>
      <c r="AK247" s="3"/>
      <c r="AL247" s="3"/>
      <c r="AM247" s="3"/>
      <c r="AN247" s="3"/>
      <c r="AO247" s="3"/>
      <c r="AP247" s="3"/>
      <c r="AQ247" s="3"/>
      <c r="AR247" s="3"/>
      <c r="AS247" s="3"/>
      <c r="AT247" s="3"/>
      <c r="AU247" s="3"/>
      <c r="AV247" s="3"/>
      <c r="AW247" s="3"/>
      <c r="AX247" s="3"/>
      <c r="AY247" s="3"/>
      <c r="AZ247" s="3"/>
      <c r="BA247" s="3"/>
      <c r="BB247" s="3"/>
      <c r="BC247" s="3"/>
      <c r="BD247" s="3"/>
      <c r="BE247" s="3"/>
      <c r="BF247" s="3"/>
      <c r="BG247" s="3"/>
      <c r="BH247" s="3"/>
      <c r="BI247" s="3"/>
      <c r="BJ247" s="3"/>
      <c r="BK247" s="3"/>
      <c r="BL247" s="3"/>
      <c r="BM247" s="3"/>
      <c r="BN247" s="3"/>
      <c r="BO247" s="3"/>
      <c r="BP247" s="3"/>
      <c r="BQ247" s="3"/>
      <c r="BR247" s="3"/>
      <c r="BS247" s="3"/>
      <c r="BT247" s="3"/>
      <c r="BU247" s="3"/>
      <c r="BV247" s="3"/>
      <c r="BW247" s="3"/>
      <c r="BX247" s="3"/>
      <c r="BY247" s="3"/>
      <c r="BZ247" s="3"/>
      <c r="CA247" s="3"/>
      <c r="CB247" s="3"/>
      <c r="CC247" s="3"/>
      <c r="CD247" s="3"/>
      <c r="CE247" s="3"/>
      <c r="CF247" s="3"/>
      <c r="CG247" s="3"/>
      <c r="CH247" s="3"/>
      <c r="CI247" s="3"/>
      <c r="CJ247" s="3"/>
      <c r="CK247" s="3"/>
      <c r="CL247" s="3"/>
      <c r="CM247" s="3"/>
      <c r="CN247" s="3"/>
      <c r="CO247" s="3"/>
      <c r="CP247" s="3"/>
      <c r="CQ247" s="3"/>
      <c r="CR247" s="3"/>
      <c r="CS247" s="3"/>
      <c r="CT247" s="3"/>
      <c r="CU247" s="3"/>
      <c r="CV247" s="3"/>
      <c r="CW247" s="3"/>
      <c r="CX247" s="3"/>
      <c r="CY247" s="3"/>
      <c r="CZ247" s="3"/>
      <c r="DA247" s="3"/>
      <c r="DB247" s="3"/>
      <c r="DC247" s="3"/>
      <c r="DD247" s="3"/>
      <c r="DE247" s="3"/>
      <c r="DF247" s="3"/>
      <c r="DG247" s="3"/>
      <c r="DH247" s="3"/>
      <c r="DI247" s="3"/>
      <c r="DJ247" s="3"/>
      <c r="DK247" s="3"/>
      <c r="DL247" s="3"/>
      <c r="DM247" s="3"/>
      <c r="DN247" s="3"/>
      <c r="DO247" s="3"/>
      <c r="DP247" s="3"/>
      <c r="DQ247" s="3"/>
      <c r="DR247" s="3"/>
      <c r="DS247" s="3"/>
      <c r="DT247" s="3"/>
      <c r="DU247" s="3"/>
      <c r="DV247" s="3"/>
      <c r="DW247" s="3"/>
      <c r="DX247" s="3"/>
      <c r="DY247" s="3"/>
      <c r="DZ247" s="3"/>
      <c r="EA247" s="3"/>
      <c r="EB247" s="3"/>
      <c r="EC247" s="3"/>
      <c r="ED247" s="3"/>
      <c r="EE247" s="3"/>
      <c r="EF247" s="3"/>
      <c r="EG247" s="3"/>
      <c r="EH247" s="3"/>
      <c r="EI247" s="3"/>
      <c r="EJ247" s="3"/>
      <c r="EK247" s="3"/>
      <c r="EL247" s="3"/>
      <c r="EM247" s="3"/>
      <c r="EN247" s="3"/>
      <c r="EO247" s="3"/>
      <c r="EP247" s="3"/>
      <c r="EQ247" s="3"/>
      <c r="ER247" s="3"/>
      <c r="ES247" s="3"/>
      <c r="ET247" s="3"/>
      <c r="EU247" s="3"/>
      <c r="EV247" s="3"/>
      <c r="EW247" s="3"/>
      <c r="EX247" s="3"/>
      <c r="EY247" s="3"/>
      <c r="EZ247" s="3"/>
      <c r="FA247" s="3"/>
      <c r="FB247" s="3"/>
      <c r="FC247" s="3"/>
      <c r="FD247" s="3"/>
      <c r="FE247" s="3"/>
      <c r="FF247" s="3"/>
      <c r="FG247" s="3"/>
      <c r="FH247" s="3"/>
      <c r="FI247" s="3"/>
      <c r="FJ247" s="3"/>
      <c r="FK247" s="3"/>
      <c r="FL247" s="3"/>
      <c r="FM247" s="3"/>
      <c r="FN247" s="3"/>
      <c r="FO247" s="3"/>
      <c r="FP247" s="3"/>
      <c r="FQ247" s="3"/>
      <c r="FR247" s="3"/>
      <c r="FS247" s="3"/>
      <c r="FT247" s="3"/>
      <c r="FU247" s="3"/>
      <c r="FV247" s="3"/>
      <c r="FW247" s="3"/>
      <c r="FX247" s="3"/>
      <c r="FY247" s="3"/>
      <c r="FZ247" s="3"/>
      <c r="GA247" s="3"/>
      <c r="GB247" s="3"/>
      <c r="GC247" s="3"/>
      <c r="GD247" s="3"/>
      <c r="GE247" s="3"/>
      <c r="GF247" s="3"/>
      <c r="GG247" s="3"/>
      <c r="GH247" s="3"/>
      <c r="GI247" s="3"/>
      <c r="GJ247" s="3"/>
      <c r="GK247" s="3"/>
      <c r="GL247" s="3"/>
      <c r="GM247" s="3"/>
      <c r="GN247" s="3"/>
      <c r="GO247" s="3"/>
      <c r="GP247" s="3"/>
      <c r="GQ247" s="3"/>
      <c r="GR247" s="3"/>
      <c r="GS247" s="3"/>
      <c r="GT247" s="3"/>
      <c r="GU247" s="3"/>
      <c r="GV247" s="3"/>
      <c r="GW247" s="3"/>
      <c r="GX247" s="3"/>
      <c r="GY247" s="3"/>
      <c r="GZ247" s="3"/>
      <c r="HA247" s="3"/>
      <c r="HB247" s="3"/>
      <c r="HC247" s="3"/>
      <c r="HD247" s="3"/>
      <c r="HE247" s="3"/>
      <c r="HF247" s="3"/>
      <c r="HG247" s="3"/>
      <c r="HH247" s="3"/>
      <c r="HI247" s="3"/>
      <c r="HJ247" s="3"/>
      <c r="HK247" s="3"/>
      <c r="HL247" s="3"/>
      <c r="HM247" s="3"/>
      <c r="HN247" s="3"/>
      <c r="HO247" s="3"/>
      <c r="HP247" s="3"/>
      <c r="HQ247" s="3"/>
      <c r="HR247" s="3"/>
      <c r="HS247" s="3"/>
      <c r="HT247" s="3"/>
      <c r="HU247" s="3"/>
      <c r="HV247" s="3"/>
      <c r="HW247" s="3"/>
      <c r="HX247" s="3"/>
      <c r="HY247" s="3"/>
      <c r="HZ247" s="3"/>
      <c r="IA247" s="3"/>
      <c r="IB247" s="3"/>
      <c r="IC247" s="3"/>
      <c r="ID247" s="3"/>
      <c r="IE247" s="3"/>
      <c r="IF247" s="3"/>
      <c r="IG247" s="3"/>
      <c r="IH247" s="3"/>
      <c r="II247" s="3"/>
      <c r="IJ247" s="3"/>
      <c r="IK247" s="3"/>
      <c r="IL247" s="3"/>
      <c r="IM247" s="3"/>
      <c r="IN247" s="3"/>
      <c r="IO247" s="3"/>
      <c r="IP247" s="3"/>
      <c r="IQ247" s="3"/>
      <c r="IR247" s="3"/>
      <c r="IS247" s="3"/>
      <c r="IT247" s="3"/>
      <c r="IU247" s="3"/>
      <c r="IV247" s="3"/>
      <c r="IW247" s="3"/>
      <c r="IX247" s="3"/>
      <c r="IY247" s="3"/>
      <c r="IZ247" s="3"/>
      <c r="JA247" s="3"/>
      <c r="JB247" s="3"/>
      <c r="JC247" s="3"/>
      <c r="JD247" s="3"/>
      <c r="JE247" s="3"/>
      <c r="JF247" s="3"/>
      <c r="JG247" s="3"/>
      <c r="JH247" s="3"/>
      <c r="JI247" s="3"/>
      <c r="JJ247" s="3"/>
      <c r="JK247" s="3"/>
      <c r="JL247" s="3"/>
      <c r="JM247" s="3"/>
      <c r="JN247" s="3"/>
      <c r="JO247" s="3"/>
      <c r="JP247" s="3"/>
      <c r="JQ247" s="3"/>
      <c r="JR247" s="3"/>
      <c r="JS247" s="3"/>
      <c r="JT247" s="3"/>
      <c r="JU247" s="3"/>
      <c r="JV247" s="3"/>
      <c r="JW247" s="3"/>
      <c r="JX247" s="3"/>
      <c r="JY247" s="3"/>
      <c r="JZ247" s="3"/>
      <c r="KA247" s="3"/>
      <c r="KB247" s="3"/>
      <c r="KC247" s="3"/>
      <c r="KD247" s="3"/>
      <c r="KE247" s="3"/>
      <c r="KF247" s="3"/>
      <c r="KG247" s="3"/>
      <c r="KH247" s="3"/>
      <c r="KI247" s="3"/>
      <c r="KJ247" s="3"/>
      <c r="KK247" s="3"/>
      <c r="KL247" s="3"/>
      <c r="KM247" s="3"/>
      <c r="KN247" s="3"/>
      <c r="KO247" s="3"/>
      <c r="KP247" s="3"/>
      <c r="KQ247" s="3"/>
      <c r="KR247" s="3"/>
      <c r="KS247" s="3"/>
      <c r="KT247" s="3"/>
      <c r="KU247" s="3"/>
      <c r="KV247" s="3"/>
      <c r="KW247" s="3"/>
      <c r="KX247" s="3"/>
      <c r="KY247" s="3"/>
      <c r="KZ247" s="3"/>
      <c r="LA247" s="3"/>
      <c r="LB247" s="3"/>
      <c r="LC247" s="3"/>
      <c r="LD247" s="3"/>
      <c r="LE247" s="3"/>
      <c r="LF247" s="3"/>
      <c r="LG247" s="3"/>
      <c r="LH247" s="3"/>
      <c r="LI247" s="3"/>
      <c r="LJ247" s="3"/>
      <c r="LK247" s="3"/>
      <c r="LL247" s="3"/>
      <c r="LM247" s="3"/>
      <c r="LN247" s="3"/>
      <c r="LO247" s="3"/>
      <c r="LP247" s="3"/>
      <c r="LQ247" s="3"/>
      <c r="LR247" s="3"/>
      <c r="LS247" s="3"/>
      <c r="LT247" s="3"/>
      <c r="LU247" s="3"/>
      <c r="LV247" s="3"/>
      <c r="LW247" s="3"/>
      <c r="LX247" s="3"/>
      <c r="LY247" s="3"/>
      <c r="LZ247" s="3"/>
      <c r="MA247" s="3"/>
      <c r="MB247" s="3"/>
      <c r="MC247" s="3"/>
      <c r="MD247" s="3"/>
      <c r="ME247" s="3"/>
      <c r="MF247" s="3"/>
      <c r="MG247" s="3"/>
      <c r="MH247" s="3"/>
      <c r="MI247" s="3"/>
      <c r="MJ247" s="3"/>
      <c r="MK247" s="3"/>
      <c r="ML247" s="3"/>
      <c r="MM247" s="3"/>
      <c r="MN247" s="3"/>
      <c r="MO247" s="3"/>
      <c r="MP247" s="3"/>
      <c r="MQ247" s="3"/>
      <c r="MR247" s="3"/>
      <c r="MS247" s="3"/>
      <c r="MT247" s="3"/>
      <c r="MU247" s="3"/>
      <c r="MV247" s="3"/>
      <c r="MW247" s="3"/>
      <c r="MX247" s="3"/>
      <c r="MY247" s="3"/>
      <c r="MZ247" s="3"/>
      <c r="NA247" s="3"/>
      <c r="NB247" s="3"/>
      <c r="NC247" s="3"/>
      <c r="ND247" s="3"/>
      <c r="NE247" s="3"/>
      <c r="NF247" s="3"/>
      <c r="NG247" s="3"/>
      <c r="NH247" s="3"/>
      <c r="NI247" s="3"/>
      <c r="NJ247" s="3"/>
      <c r="NK247" s="3"/>
      <c r="NL247" s="3"/>
      <c r="NM247" s="3"/>
      <c r="NN247" s="3"/>
      <c r="NO247" s="3"/>
      <c r="NP247" s="3"/>
      <c r="NQ247" s="3"/>
      <c r="NR247" s="3"/>
      <c r="NS247" s="3"/>
      <c r="NT247" s="3"/>
      <c r="NU247" s="3"/>
      <c r="NV247" s="3"/>
      <c r="NW247" s="3"/>
      <c r="NX247" s="3"/>
      <c r="NY247" s="3"/>
      <c r="NZ247" s="3"/>
      <c r="OA247" s="3"/>
      <c r="OB247" s="3"/>
      <c r="OC247" s="3"/>
      <c r="OD247" s="3"/>
      <c r="OE247" s="3"/>
      <c r="OF247" s="3"/>
      <c r="OG247" s="3"/>
      <c r="OH247" s="3"/>
      <c r="OI247" s="3"/>
      <c r="OJ247" s="3"/>
      <c r="OK247" s="3"/>
      <c r="OL247" s="3"/>
      <c r="OM247" s="3"/>
      <c r="ON247" s="3"/>
      <c r="OO247" s="3"/>
      <c r="OP247" s="3"/>
      <c r="OQ247" s="3"/>
      <c r="OR247" s="3"/>
      <c r="OS247" s="3"/>
      <c r="OT247" s="3"/>
      <c r="OU247" s="3"/>
      <c r="OV247" s="3"/>
      <c r="OW247" s="3"/>
      <c r="OX247" s="3"/>
      <c r="OY247" s="3"/>
      <c r="OZ247" s="3"/>
      <c r="PA247" s="3"/>
      <c r="PB247" s="3"/>
      <c r="PC247" s="3"/>
      <c r="PD247" s="3"/>
      <c r="PE247" s="3"/>
      <c r="PF247" s="3"/>
      <c r="PG247" s="3"/>
      <c r="PH247" s="3"/>
      <c r="PI247" s="3"/>
      <c r="PJ247" s="3"/>
      <c r="PK247" s="3"/>
      <c r="PL247" s="3"/>
      <c r="PM247" s="3"/>
      <c r="PN247" s="3"/>
      <c r="PO247" s="3"/>
      <c r="PP247" s="3"/>
      <c r="PQ247" s="3"/>
      <c r="PR247" s="3"/>
      <c r="PS247" s="3"/>
      <c r="PT247" s="3"/>
      <c r="PU247" s="3"/>
      <c r="PV247" s="3"/>
      <c r="PW247" s="3"/>
      <c r="PX247" s="3"/>
      <c r="PY247" s="3"/>
      <c r="PZ247" s="3"/>
      <c r="QA247" s="3"/>
      <c r="QB247" s="3"/>
      <c r="QC247" s="3"/>
      <c r="QD247" s="3"/>
      <c r="QE247" s="3"/>
      <c r="QF247" s="3"/>
      <c r="QG247" s="3"/>
      <c r="QH247" s="3"/>
      <c r="QI247" s="3"/>
      <c r="QJ247" s="3"/>
      <c r="QK247" s="3"/>
      <c r="QL247" s="3"/>
      <c r="QM247" s="3"/>
      <c r="QN247" s="3"/>
      <c r="QO247" s="3"/>
      <c r="QP247" s="3"/>
      <c r="QQ247" s="3"/>
      <c r="QR247" s="3"/>
      <c r="QS247" s="3"/>
      <c r="QT247" s="3"/>
      <c r="QU247" s="3"/>
      <c r="QV247" s="3"/>
      <c r="QW247" s="3"/>
      <c r="QX247" s="3"/>
      <c r="QY247" s="3"/>
      <c r="QZ247" s="3"/>
      <c r="RA247" s="3"/>
      <c r="RB247" s="3"/>
      <c r="RC247" s="3"/>
      <c r="RD247" s="3"/>
      <c r="RE247" s="3"/>
      <c r="RF247" s="3"/>
      <c r="RG247" s="3"/>
      <c r="RH247" s="3"/>
      <c r="RI247" s="3"/>
      <c r="RJ247" s="3"/>
      <c r="RK247" s="3"/>
      <c r="RL247" s="3"/>
      <c r="RM247" s="3"/>
      <c r="RN247" s="3"/>
      <c r="RO247" s="3"/>
      <c r="RP247" s="3"/>
      <c r="RQ247" s="3"/>
      <c r="RR247" s="3"/>
      <c r="RS247" s="3"/>
      <c r="RT247" s="3"/>
      <c r="RU247" s="3"/>
      <c r="RV247" s="3"/>
      <c r="RW247" s="3"/>
      <c r="RX247" s="3"/>
      <c r="RY247" s="3"/>
      <c r="RZ247" s="3"/>
      <c r="SA247" s="3"/>
      <c r="SB247" s="3"/>
      <c r="SC247" s="3"/>
      <c r="SD247" s="3"/>
      <c r="SE247" s="3"/>
      <c r="SF247" s="3"/>
      <c r="SG247" s="3"/>
      <c r="SH247" s="3"/>
      <c r="SI247" s="3"/>
      <c r="SJ247" s="3"/>
      <c r="SK247" s="3"/>
      <c r="SL247" s="3"/>
      <c r="SM247" s="3"/>
      <c r="SN247" s="3"/>
      <c r="SO247" s="3"/>
      <c r="SP247" s="3"/>
      <c r="SQ247" s="3"/>
      <c r="SR247" s="3"/>
      <c r="SS247" s="3"/>
      <c r="ST247" s="3"/>
      <c r="SU247" s="3"/>
      <c r="SV247" s="3"/>
      <c r="SW247" s="3"/>
      <c r="SX247" s="3"/>
      <c r="SY247" s="3"/>
      <c r="SZ247" s="3"/>
      <c r="TA247" s="3"/>
      <c r="TB247" s="3"/>
      <c r="TC247" s="3"/>
      <c r="TD247" s="3"/>
      <c r="TE247" s="3"/>
      <c r="TF247" s="3"/>
      <c r="TG247" s="3"/>
      <c r="TH247" s="3"/>
      <c r="TI247" s="3"/>
      <c r="TJ247" s="3"/>
      <c r="TK247" s="3"/>
      <c r="TL247" s="3"/>
      <c r="TM247" s="3"/>
      <c r="TN247" s="3"/>
      <c r="TO247" s="3"/>
      <c r="TP247" s="3"/>
      <c r="TQ247" s="3"/>
      <c r="TR247" s="3"/>
      <c r="TS247" s="3"/>
      <c r="TT247" s="3"/>
      <c r="TU247" s="3"/>
      <c r="TV247" s="3"/>
      <c r="TW247" s="3"/>
      <c r="TX247" s="3"/>
      <c r="TY247" s="3"/>
      <c r="TZ247" s="3"/>
      <c r="UA247" s="3"/>
      <c r="UB247" s="3"/>
      <c r="UC247" s="3"/>
      <c r="UD247" s="3"/>
      <c r="UE247" s="3"/>
      <c r="UF247" s="3"/>
      <c r="UG247" s="3"/>
      <c r="UH247" s="3"/>
      <c r="UI247" s="3"/>
      <c r="UJ247" s="3"/>
      <c r="UK247" s="3"/>
      <c r="UL247" s="3"/>
      <c r="UM247" s="3"/>
      <c r="UN247" s="3"/>
      <c r="UO247" s="3"/>
      <c r="UP247" s="3"/>
      <c r="UQ247" s="3"/>
      <c r="UR247" s="3"/>
      <c r="US247" s="3"/>
      <c r="UT247" s="3"/>
      <c r="UU247" s="3"/>
      <c r="UV247" s="3"/>
      <c r="UW247" s="3"/>
      <c r="UX247" s="3"/>
      <c r="UY247" s="3"/>
      <c r="UZ247" s="3"/>
      <c r="VA247" s="3"/>
      <c r="VB247" s="3"/>
      <c r="VC247" s="3"/>
      <c r="VD247" s="3"/>
      <c r="VE247" s="3"/>
      <c r="VF247" s="3"/>
      <c r="VG247" s="3"/>
      <c r="VH247" s="3"/>
      <c r="VI247" s="3"/>
      <c r="VJ247" s="3"/>
      <c r="VK247" s="3"/>
      <c r="VL247" s="3"/>
      <c r="VM247" s="3"/>
      <c r="VN247" s="3"/>
      <c r="VO247" s="3"/>
      <c r="VP247" s="3"/>
      <c r="VQ247" s="3"/>
      <c r="VR247" s="3"/>
      <c r="VS247" s="3"/>
      <c r="VT247" s="3"/>
      <c r="VU247" s="3"/>
      <c r="VV247" s="3"/>
      <c r="VW247" s="3"/>
      <c r="VX247" s="3"/>
      <c r="VY247" s="3"/>
      <c r="VZ247" s="3"/>
      <c r="WA247" s="3"/>
      <c r="WB247" s="3"/>
      <c r="WC247" s="3"/>
      <c r="WD247" s="3"/>
      <c r="WE247" s="3"/>
      <c r="WF247" s="3"/>
      <c r="WG247" s="10"/>
      <c r="WH247" s="10"/>
      <c r="WI247" s="10"/>
      <c r="WJ247" s="10"/>
      <c r="WK247" s="10"/>
      <c r="WL247" s="10"/>
      <c r="WM247" s="10"/>
      <c r="WN247" s="10"/>
      <c r="WO247" s="10"/>
      <c r="WP247" s="10"/>
      <c r="WQ247" s="10"/>
      <c r="WR247" s="10"/>
      <c r="WS247" s="10"/>
      <c r="WT247" s="10"/>
      <c r="WU247" s="10"/>
      <c r="WV247" s="10"/>
      <c r="WW247" s="10"/>
      <c r="WX247" s="10"/>
      <c r="WY247" s="10"/>
      <c r="WZ247" s="10"/>
      <c r="XA247" s="10"/>
      <c r="XB247" s="10"/>
      <c r="XC247" s="10"/>
      <c r="XD247" s="10"/>
      <c r="XE247" s="10"/>
      <c r="XF247" s="10"/>
      <c r="XG247" s="10"/>
      <c r="XH247" s="10"/>
      <c r="XI247" s="10"/>
      <c r="XJ247" s="10"/>
      <c r="XK247" s="10"/>
      <c r="XL247" s="10"/>
      <c r="XM247" s="10"/>
      <c r="XN247" s="10"/>
      <c r="XO247" s="10"/>
      <c r="XP247" s="10"/>
      <c r="XQ247" s="10"/>
      <c r="XR247" s="10"/>
      <c r="XS247" s="10"/>
      <c r="XT247" s="10"/>
      <c r="XU247" s="10"/>
      <c r="XV247" s="10"/>
      <c r="XW247" s="10"/>
      <c r="XX247" s="10"/>
      <c r="XY247" s="10"/>
      <c r="XZ247" s="10"/>
      <c r="YA247" s="10"/>
      <c r="YB247" s="10"/>
      <c r="YC247" s="10"/>
      <c r="YD247" s="10"/>
      <c r="YE247" s="10"/>
      <c r="YF247" s="10"/>
      <c r="YG247" s="10"/>
      <c r="YH247" s="10"/>
      <c r="YI247" s="10"/>
      <c r="YJ247" s="10"/>
      <c r="YK247" s="10"/>
      <c r="YL247" s="10"/>
      <c r="YM247" s="10"/>
      <c r="YN247" s="10"/>
      <c r="YO247" s="10"/>
      <c r="YP247" s="10"/>
      <c r="YQ247" s="10"/>
      <c r="YR247" s="10"/>
      <c r="YS247" s="10"/>
      <c r="YT247" s="10"/>
      <c r="YU247" s="10"/>
      <c r="YV247" s="10"/>
      <c r="YW247" s="10"/>
      <c r="YX247" s="10"/>
      <c r="YY247" s="10"/>
      <c r="YZ247" s="10"/>
      <c r="ZA247" s="10"/>
      <c r="ZB247" s="10"/>
      <c r="ZC247" s="10"/>
      <c r="ZD247" s="10"/>
      <c r="ZE247" s="10"/>
      <c r="ZF247" s="10"/>
      <c r="ZG247" s="10"/>
      <c r="ZH247" s="10"/>
      <c r="ZI247" s="10"/>
      <c r="ZJ247" s="10"/>
      <c r="ZK247" s="10"/>
      <c r="ZL247" s="10"/>
      <c r="ZM247" s="10"/>
      <c r="ZN247" s="10"/>
      <c r="ZO247" s="10"/>
      <c r="ZP247" s="10"/>
      <c r="ZQ247" s="10"/>
      <c r="ZR247" s="10"/>
      <c r="ZS247" s="10"/>
      <c r="ZT247" s="10"/>
      <c r="ZU247" s="10"/>
      <c r="ZV247" s="10"/>
      <c r="ZW247" s="10"/>
      <c r="ZX247" s="10"/>
      <c r="ZY247" s="10"/>
      <c r="ZZ247" s="10"/>
      <c r="AAA247" s="10"/>
      <c r="AAB247" s="10"/>
      <c r="AAC247" s="10"/>
      <c r="AAD247" s="10"/>
      <c r="AAE247" s="10"/>
      <c r="AAF247" s="10"/>
      <c r="AAG247" s="10"/>
      <c r="AAH247" s="10"/>
      <c r="AAI247" s="10"/>
      <c r="AAJ247" s="10"/>
      <c r="AAK247" s="10"/>
      <c r="AAL247" s="10"/>
      <c r="AAM247" s="10"/>
      <c r="AAN247" s="10"/>
      <c r="AAO247" s="10"/>
      <c r="AAP247" s="10"/>
      <c r="AAQ247" s="10"/>
      <c r="AAR247" s="10"/>
      <c r="AAS247" s="10"/>
      <c r="AAT247" s="10"/>
      <c r="AAU247" s="10"/>
      <c r="AAV247" s="10"/>
      <c r="AAW247" s="10"/>
      <c r="AAX247" s="10"/>
      <c r="AAY247" s="10"/>
      <c r="AAZ247" s="10"/>
      <c r="ABA247" s="10"/>
      <c r="ABB247" s="10"/>
      <c r="ABC247" s="10"/>
      <c r="ABD247" s="10"/>
      <c r="ABE247" s="10"/>
      <c r="ABF247" s="10"/>
      <c r="ABG247" s="10"/>
      <c r="ABH247" s="10"/>
      <c r="ABI247" s="10"/>
      <c r="ABJ247" s="10"/>
      <c r="ABK247" s="10"/>
      <c r="ABL247" s="10"/>
      <c r="ABM247" s="10"/>
      <c r="ABN247" s="10"/>
      <c r="ABO247" s="10"/>
      <c r="ABP247" s="10"/>
      <c r="ABQ247" s="10"/>
      <c r="ABR247" s="10"/>
      <c r="ABS247" s="10"/>
      <c r="ABT247" s="10"/>
      <c r="ABU247" s="10"/>
      <c r="ABV247" s="10"/>
      <c r="ABW247" s="10"/>
      <c r="ABX247" s="10"/>
      <c r="ABY247" s="10"/>
      <c r="ABZ247" s="10"/>
      <c r="ACA247" s="10"/>
      <c r="ACB247" s="10"/>
      <c r="ACC247" s="10"/>
      <c r="ACD247" s="10"/>
      <c r="ACE247" s="10"/>
      <c r="ACF247" s="10"/>
      <c r="ACG247" s="10"/>
      <c r="ACH247" s="10"/>
      <c r="ACI247" s="10"/>
      <c r="ACJ247" s="10"/>
      <c r="ACK247" s="10"/>
      <c r="ACL247" s="10"/>
      <c r="ACM247" s="10"/>
      <c r="ACN247" s="10"/>
      <c r="ACO247" s="10"/>
      <c r="ACP247" s="10"/>
      <c r="ACQ247" s="10"/>
      <c r="ACR247" s="10"/>
      <c r="ACS247" s="10"/>
      <c r="ACT247" s="10"/>
      <c r="ACU247" s="10"/>
      <c r="ACV247" s="10"/>
      <c r="ACW247" s="10"/>
      <c r="ACX247" s="10"/>
      <c r="ACY247" s="10"/>
      <c r="ACZ247" s="10"/>
      <c r="ADA247" s="10"/>
      <c r="ADB247" s="10"/>
      <c r="ADC247" s="10"/>
      <c r="ADD247" s="10"/>
      <c r="ADE247" s="10"/>
      <c r="ADF247" s="10"/>
      <c r="ADG247" s="10"/>
      <c r="ADH247" s="10"/>
      <c r="ADI247" s="10"/>
      <c r="ADJ247" s="10"/>
      <c r="ADK247" s="10"/>
      <c r="ADL247" s="10"/>
      <c r="ADM247" s="10"/>
      <c r="ADN247" s="10"/>
      <c r="ADO247" s="10"/>
      <c r="ADP247" s="10"/>
      <c r="ADQ247" s="10"/>
      <c r="ADR247" s="10"/>
      <c r="ADS247" s="10"/>
      <c r="ADT247" s="10"/>
      <c r="ADU247" s="10"/>
      <c r="ADV247" s="10"/>
      <c r="ADW247" s="10"/>
      <c r="ADX247" s="10"/>
      <c r="ADY247" s="10"/>
      <c r="ADZ247" s="10"/>
      <c r="AEA247" s="10"/>
      <c r="AEB247" s="10"/>
      <c r="AEC247" s="10"/>
      <c r="AED247" s="10"/>
      <c r="AEE247" s="10"/>
      <c r="AEF247" s="10"/>
      <c r="AEG247" s="10"/>
      <c r="AEH247" s="10"/>
      <c r="AEI247" s="10"/>
      <c r="AEJ247" s="10"/>
      <c r="AEK247" s="10"/>
      <c r="AEL247" s="10"/>
      <c r="AEM247" s="10"/>
      <c r="AEN247" s="10"/>
      <c r="AEO247" s="10"/>
      <c r="AEP247" s="10"/>
      <c r="AEQ247" s="10"/>
      <c r="AER247" s="10"/>
      <c r="AES247" s="10"/>
      <c r="AET247" s="10"/>
      <c r="AEU247" s="10"/>
      <c r="AEV247" s="10"/>
      <c r="AEW247" s="10"/>
      <c r="AEX247" s="10"/>
      <c r="AEY247" s="10"/>
      <c r="AEZ247" s="10"/>
      <c r="AFA247" s="10"/>
      <c r="AFB247" s="10"/>
      <c r="AFC247" s="10"/>
      <c r="AFD247" s="10"/>
      <c r="AFE247" s="10"/>
      <c r="AFF247" s="10"/>
      <c r="AFG247" s="10"/>
      <c r="AFH247" s="10"/>
      <c r="AFI247" s="10"/>
      <c r="AFJ247" s="10"/>
      <c r="AFK247" s="10"/>
      <c r="AFL247" s="10"/>
      <c r="AFM247" s="10"/>
      <c r="AFN247" s="10"/>
      <c r="AFO247" s="10"/>
      <c r="AFP247" s="10"/>
      <c r="AFQ247" s="10"/>
      <c r="AFR247" s="10"/>
      <c r="AFS247" s="10"/>
      <c r="AFT247" s="10"/>
      <c r="AFU247" s="10"/>
      <c r="AFV247" s="10"/>
      <c r="AFW247" s="10"/>
      <c r="AFX247" s="10"/>
      <c r="AFY247" s="10"/>
      <c r="AFZ247" s="10"/>
      <c r="AGA247" s="10"/>
      <c r="AGB247" s="10"/>
      <c r="AGC247" s="10"/>
      <c r="AGD247" s="10"/>
      <c r="AGE247" s="10"/>
      <c r="AGF247" s="10"/>
      <c r="AGG247" s="10"/>
      <c r="AGH247" s="10"/>
      <c r="AGI247" s="10"/>
      <c r="AGJ247" s="10"/>
      <c r="AGK247" s="10"/>
      <c r="AGL247" s="10"/>
      <c r="AGM247" s="10"/>
      <c r="AGN247" s="10"/>
      <c r="AGO247" s="10"/>
      <c r="AGP247" s="10"/>
      <c r="AGQ247" s="10"/>
      <c r="AGR247" s="10"/>
      <c r="AGS247" s="10"/>
      <c r="AGT247" s="10"/>
      <c r="AGU247" s="10"/>
      <c r="AGV247" s="10"/>
      <c r="AGW247" s="10"/>
      <c r="AGX247" s="10"/>
      <c r="AGY247" s="10"/>
      <c r="AGZ247" s="10"/>
      <c r="AHA247" s="10"/>
      <c r="AHB247" s="10"/>
      <c r="AHC247" s="10"/>
      <c r="AHD247" s="10"/>
      <c r="AHE247" s="10"/>
      <c r="AHF247" s="10"/>
      <c r="AHG247" s="10"/>
      <c r="AHH247" s="10"/>
      <c r="AHI247" s="10"/>
      <c r="AHJ247" s="10"/>
      <c r="AHK247" s="10"/>
      <c r="AHL247" s="10"/>
      <c r="AHM247" s="10"/>
      <c r="AHN247" s="10"/>
      <c r="AHO247" s="10"/>
      <c r="AHP247" s="10"/>
      <c r="AHQ247" s="10"/>
      <c r="AHR247" s="10"/>
      <c r="AHS247" s="10"/>
      <c r="AHT247" s="10"/>
      <c r="AHU247" s="10"/>
      <c r="AHV247" s="10"/>
      <c r="AHW247" s="10"/>
      <c r="AHX247" s="10"/>
      <c r="AHY247" s="10"/>
      <c r="AHZ247" s="10"/>
      <c r="AIA247" s="10"/>
      <c r="AIB247" s="10"/>
      <c r="AIC247" s="10"/>
      <c r="AID247" s="10"/>
      <c r="AIE247" s="10"/>
      <c r="AIF247" s="10"/>
      <c r="AIG247" s="10"/>
      <c r="AIH247" s="10"/>
      <c r="AII247" s="10"/>
      <c r="AIJ247" s="10"/>
      <c r="AIK247" s="10"/>
      <c r="AIL247" s="10"/>
      <c r="AIM247" s="10"/>
      <c r="AIN247" s="10"/>
      <c r="AIO247" s="10"/>
      <c r="AIP247" s="10"/>
      <c r="AIQ247" s="10"/>
      <c r="AIR247" s="10"/>
      <c r="AIS247" s="10"/>
      <c r="AIT247" s="10"/>
      <c r="AIU247" s="10"/>
      <c r="AIV247" s="10"/>
      <c r="AIW247" s="10"/>
      <c r="AIX247" s="10"/>
      <c r="AIY247" s="10"/>
      <c r="AIZ247" s="10"/>
      <c r="AJA247" s="10"/>
      <c r="AJB247" s="10"/>
      <c r="AJC247" s="10"/>
      <c r="AJD247" s="10"/>
      <c r="AJE247" s="10"/>
      <c r="AJF247" s="10"/>
      <c r="AJG247" s="10"/>
      <c r="AJH247" s="10"/>
      <c r="AJI247" s="10"/>
      <c r="AJJ247" s="10"/>
      <c r="AJK247" s="10"/>
      <c r="AJL247" s="10"/>
      <c r="AJM247" s="10"/>
      <c r="AJN247" s="10"/>
      <c r="AJO247" s="10"/>
      <c r="AJP247" s="10"/>
      <c r="AJQ247" s="10"/>
      <c r="AJR247" s="10"/>
      <c r="AJS247" s="10"/>
      <c r="AJT247" s="10"/>
      <c r="AJU247" s="10"/>
      <c r="AJV247" s="10"/>
      <c r="AJW247" s="10"/>
      <c r="AJX247" s="10"/>
      <c r="AJY247" s="10"/>
      <c r="AJZ247" s="10"/>
      <c r="AKA247" s="10"/>
      <c r="AKB247" s="10"/>
      <c r="AKC247" s="10"/>
      <c r="AKD247" s="10"/>
      <c r="AKE247" s="10"/>
      <c r="AKF247" s="10"/>
      <c r="AKG247" s="10"/>
      <c r="AKH247" s="10"/>
      <c r="AKI247" s="10"/>
      <c r="AKJ247" s="10"/>
      <c r="AKK247" s="10"/>
      <c r="AKL247" s="10"/>
      <c r="AKM247" s="10"/>
      <c r="AKN247" s="10"/>
      <c r="AKO247" s="10"/>
      <c r="AKP247" s="10"/>
      <c r="AKQ247" s="10"/>
      <c r="AKR247" s="10"/>
      <c r="AKS247" s="10"/>
      <c r="AKT247" s="10"/>
      <c r="AKU247" s="10"/>
      <c r="AKV247" s="10"/>
      <c r="AKW247" s="10"/>
      <c r="AKX247" s="10"/>
      <c r="AKY247" s="10"/>
      <c r="AKZ247" s="10"/>
      <c r="ALA247" s="10"/>
      <c r="ALB247" s="10"/>
      <c r="ALC247" s="10"/>
      <c r="ALD247" s="10"/>
      <c r="ALE247" s="10"/>
      <c r="ALF247" s="10"/>
      <c r="ALG247" s="10"/>
      <c r="ALH247" s="10"/>
      <c r="ALI247" s="10"/>
      <c r="ALJ247" s="10"/>
      <c r="ALK247" s="10"/>
      <c r="ALL247" s="10"/>
      <c r="ALM247" s="10"/>
      <c r="ALN247" s="10"/>
      <c r="ALO247" s="10"/>
      <c r="ALP247" s="10"/>
      <c r="ALQ247" s="10"/>
      <c r="ALR247" s="10"/>
      <c r="ALS247" s="10"/>
      <c r="ALT247" s="10"/>
      <c r="ALU247" s="10"/>
      <c r="ALV247" s="10"/>
      <c r="ALW247" s="10"/>
      <c r="ALX247" s="10"/>
      <c r="ALY247" s="10"/>
      <c r="ALZ247" s="10"/>
      <c r="AMA247" s="10"/>
      <c r="AMB247" s="10"/>
      <c r="AMC247" s="10"/>
      <c r="AMD247" s="10"/>
      <c r="AME247" s="10"/>
      <c r="AMF247" s="10"/>
      <c r="AMG247" s="10"/>
      <c r="AMH247" s="10"/>
      <c r="AMI247" s="10"/>
      <c r="AMJ247" s="10"/>
      <c r="AMK247" s="10"/>
      <c r="AML247" s="10"/>
      <c r="AMM247" s="10"/>
      <c r="AMN247" s="10"/>
      <c r="AMO247" s="10"/>
      <c r="AMP247" s="10"/>
      <c r="AMQ247" s="10"/>
      <c r="AMR247" s="10"/>
      <c r="AMS247" s="10"/>
      <c r="AMT247" s="10"/>
      <c r="AMU247" s="10"/>
      <c r="AMV247" s="10"/>
      <c r="AMW247" s="10"/>
      <c r="AMX247" s="10"/>
      <c r="AMY247" s="10"/>
      <c r="AMZ247" s="10"/>
      <c r="ANA247" s="10"/>
      <c r="ANB247" s="10"/>
      <c r="ANC247" s="10"/>
      <c r="AND247" s="10"/>
      <c r="ANE247" s="10"/>
      <c r="ANF247" s="10"/>
      <c r="ANG247" s="10"/>
      <c r="ANH247" s="10"/>
      <c r="ANI247" s="10"/>
      <c r="ANJ247" s="10"/>
      <c r="ANK247" s="10"/>
      <c r="ANL247" s="10"/>
      <c r="ANM247" s="10"/>
      <c r="ANN247" s="10"/>
      <c r="ANO247" s="10"/>
      <c r="ANP247" s="10"/>
      <c r="ANQ247" s="10"/>
      <c r="ANR247" s="10"/>
      <c r="ANS247" s="10"/>
      <c r="ANT247" s="10"/>
      <c r="ANU247" s="10"/>
      <c r="ANV247" s="10"/>
      <c r="ANW247" s="10"/>
      <c r="ANX247" s="10"/>
      <c r="ANY247" s="10"/>
      <c r="ANZ247" s="10"/>
      <c r="AOA247" s="10"/>
      <c r="AOB247" s="10"/>
      <c r="AOC247" s="10"/>
      <c r="AOD247" s="10"/>
      <c r="AOE247" s="10"/>
      <c r="AOF247" s="10"/>
      <c r="AOG247" s="10"/>
      <c r="AOH247" s="10"/>
      <c r="AOI247" s="10"/>
      <c r="AOJ247" s="10"/>
      <c r="AOK247" s="10"/>
      <c r="AOL247" s="10"/>
      <c r="AOM247" s="10"/>
      <c r="AON247" s="10"/>
      <c r="AOO247" s="10"/>
      <c r="AOP247" s="10"/>
      <c r="AOQ247" s="10"/>
      <c r="AOR247" s="10"/>
      <c r="AOS247" s="10"/>
      <c r="AOT247" s="10"/>
      <c r="AOU247" s="10"/>
      <c r="AOV247" s="10"/>
      <c r="AOW247" s="10"/>
      <c r="AOX247" s="10"/>
      <c r="AOY247" s="10"/>
      <c r="AOZ247" s="10"/>
      <c r="APA247" s="10"/>
      <c r="APB247" s="10"/>
      <c r="APC247" s="10"/>
      <c r="APD247" s="10"/>
      <c r="APE247" s="10"/>
      <c r="APF247" s="10"/>
      <c r="APG247" s="10"/>
      <c r="APH247" s="10"/>
      <c r="API247" s="10"/>
      <c r="APJ247" s="10"/>
      <c r="APK247" s="10"/>
      <c r="APL247" s="10"/>
      <c r="APM247" s="10"/>
      <c r="APN247" s="10"/>
      <c r="APO247" s="10"/>
      <c r="APP247" s="10"/>
      <c r="APQ247" s="10"/>
      <c r="APR247" s="10"/>
      <c r="APS247" s="10"/>
      <c r="APT247" s="10"/>
      <c r="APU247" s="10"/>
      <c r="APV247" s="10"/>
      <c r="APW247" s="10"/>
      <c r="APX247" s="10"/>
      <c r="APY247" s="10"/>
      <c r="APZ247" s="10"/>
      <c r="AQA247" s="10"/>
      <c r="AQB247" s="10"/>
      <c r="AQC247" s="10"/>
      <c r="AQD247" s="10"/>
      <c r="AQE247" s="10"/>
      <c r="AQF247" s="10"/>
      <c r="AQG247" s="10"/>
      <c r="AQH247" s="10"/>
      <c r="AQI247" s="10"/>
      <c r="AQJ247" s="10"/>
      <c r="AQK247" s="10"/>
      <c r="AQL247" s="10"/>
      <c r="AQM247" s="10"/>
      <c r="AQN247" s="10"/>
      <c r="AQO247" s="10"/>
      <c r="AQP247" s="10"/>
      <c r="AQQ247" s="10"/>
      <c r="AQR247" s="10"/>
      <c r="AQS247" s="10"/>
      <c r="AQT247" s="10"/>
      <c r="AQU247" s="10"/>
      <c r="AQV247" s="10"/>
      <c r="AQW247" s="10"/>
      <c r="AQX247" s="10"/>
      <c r="AQY247" s="10"/>
      <c r="AQZ247" s="10"/>
      <c r="ARA247" s="10"/>
      <c r="ARB247" s="10"/>
      <c r="ARC247" s="10"/>
      <c r="ARD247" s="10"/>
      <c r="ARE247" s="10"/>
      <c r="ARF247" s="10"/>
      <c r="ARG247" s="10"/>
      <c r="ARH247" s="10"/>
      <c r="ARI247" s="10"/>
      <c r="ARJ247" s="10"/>
      <c r="ARK247" s="10"/>
      <c r="ARL247" s="10"/>
      <c r="ARM247" s="10"/>
      <c r="ARN247" s="10"/>
      <c r="ARO247" s="10"/>
      <c r="ARP247" s="10"/>
      <c r="ARQ247" s="10"/>
      <c r="ARR247" s="10"/>
      <c r="ARS247" s="10"/>
      <c r="ART247" s="10"/>
      <c r="ARU247" s="10"/>
      <c r="ARV247" s="10"/>
      <c r="ARW247" s="10"/>
      <c r="ARX247" s="10"/>
      <c r="ARY247" s="10"/>
      <c r="ARZ247" s="10"/>
      <c r="ASA247" s="10"/>
      <c r="ASB247" s="10"/>
      <c r="ASC247" s="10"/>
      <c r="ASD247" s="10"/>
      <c r="ASE247" s="10"/>
      <c r="ASF247" s="10"/>
      <c r="ASG247" s="10"/>
      <c r="ASH247" s="10"/>
      <c r="ASI247" s="10"/>
      <c r="ASJ247" s="10"/>
      <c r="ASK247" s="10"/>
      <c r="ASL247" s="10"/>
      <c r="ASM247" s="10"/>
      <c r="ASN247" s="10"/>
      <c r="ASO247" s="10"/>
      <c r="ASP247" s="10"/>
      <c r="ASQ247" s="10"/>
      <c r="ASR247" s="10"/>
      <c r="ASS247" s="10"/>
      <c r="AST247" s="10"/>
      <c r="ASU247" s="10"/>
      <c r="ASV247" s="10"/>
      <c r="ASW247" s="10"/>
      <c r="ASX247" s="10"/>
      <c r="ASY247" s="10"/>
      <c r="ASZ247" s="10"/>
      <c r="ATA247" s="10"/>
      <c r="ATB247" s="10"/>
      <c r="ATC247" s="10"/>
      <c r="ATD247" s="10"/>
      <c r="ATE247" s="10"/>
      <c r="ATF247" s="10"/>
      <c r="ATG247" s="10"/>
      <c r="ATH247" s="10"/>
      <c r="ATI247" s="10"/>
      <c r="ATJ247" s="10"/>
      <c r="ATK247" s="10"/>
      <c r="ATL247" s="10"/>
      <c r="ATM247" s="10"/>
      <c r="ATN247" s="10"/>
      <c r="ATO247" s="10"/>
      <c r="ATP247" s="10"/>
      <c r="ATQ247" s="10"/>
      <c r="ATR247" s="10"/>
      <c r="ATS247" s="10"/>
      <c r="ATT247" s="10"/>
      <c r="ATU247" s="10"/>
      <c r="ATV247" s="10"/>
      <c r="ATW247" s="10"/>
      <c r="ATX247" s="10"/>
      <c r="ATY247" s="10"/>
      <c r="ATZ247" s="10"/>
      <c r="AUA247" s="10"/>
      <c r="AUB247" s="10"/>
      <c r="AUC247" s="10"/>
      <c r="AUD247" s="10"/>
      <c r="AUE247" s="10"/>
      <c r="AUF247" s="10"/>
      <c r="AUG247" s="10"/>
      <c r="AUH247" s="10"/>
      <c r="AUI247" s="10"/>
      <c r="AUJ247" s="10"/>
      <c r="AUK247" s="10"/>
      <c r="AUL247" s="10"/>
      <c r="AUM247" s="10"/>
      <c r="AUN247" s="10"/>
      <c r="AUO247" s="10"/>
      <c r="AUP247" s="10"/>
      <c r="AUQ247" s="10"/>
      <c r="AUR247" s="10"/>
      <c r="AUS247" s="10"/>
      <c r="AUT247" s="10"/>
      <c r="AUU247" s="10"/>
      <c r="AUV247" s="10"/>
      <c r="AUW247" s="10"/>
      <c r="AUX247" s="10"/>
      <c r="AUY247" s="10"/>
      <c r="AUZ247" s="10"/>
      <c r="AVA247" s="10"/>
      <c r="AVB247" s="10"/>
      <c r="AVC247" s="10"/>
      <c r="AVD247" s="10"/>
      <c r="AVE247" s="10"/>
      <c r="AVF247" s="10"/>
      <c r="AVG247" s="10"/>
      <c r="AVH247" s="10"/>
      <c r="AVI247" s="10"/>
      <c r="AVJ247" s="10"/>
      <c r="AVK247" s="10"/>
      <c r="AVL247" s="10"/>
      <c r="AVM247" s="10"/>
      <c r="AVN247" s="10"/>
      <c r="AVO247" s="10"/>
      <c r="AVP247" s="10"/>
      <c r="AVQ247" s="10"/>
      <c r="AVR247" s="10"/>
      <c r="AVS247" s="10"/>
      <c r="AVT247" s="10"/>
      <c r="AVU247" s="10"/>
      <c r="AVV247" s="10"/>
      <c r="AVW247" s="10"/>
      <c r="AVX247" s="10"/>
      <c r="AVY247" s="10"/>
      <c r="AVZ247" s="10"/>
      <c r="AWA247" s="10"/>
      <c r="AWB247" s="10"/>
      <c r="AWC247" s="10"/>
      <c r="AWD247" s="10"/>
      <c r="AWE247" s="10"/>
      <c r="AWF247" s="10"/>
      <c r="AWG247" s="10"/>
      <c r="AWH247" s="10"/>
      <c r="AWI247" s="10"/>
      <c r="AWJ247" s="10"/>
      <c r="AWK247" s="10"/>
      <c r="AWL247" s="10"/>
      <c r="AWM247" s="10"/>
      <c r="AWN247" s="10"/>
      <c r="AWO247" s="10"/>
      <c r="AWP247" s="10"/>
      <c r="AWQ247" s="10"/>
      <c r="AWR247" s="10"/>
      <c r="AWS247" s="10"/>
      <c r="AWT247" s="10"/>
      <c r="AWU247" s="10"/>
      <c r="AWV247" s="10"/>
      <c r="AWW247" s="10"/>
      <c r="AWX247" s="10"/>
      <c r="AWY247" s="10"/>
      <c r="AWZ247" s="10"/>
      <c r="AXA247" s="10"/>
      <c r="AXB247" s="10"/>
      <c r="AXC247" s="10"/>
      <c r="AXD247" s="10"/>
      <c r="AXE247" s="10"/>
      <c r="AXF247" s="10"/>
      <c r="AXG247" s="10"/>
      <c r="AXH247" s="10"/>
      <c r="AXI247" s="10"/>
      <c r="AXJ247" s="10"/>
      <c r="AXK247" s="10"/>
      <c r="AXL247" s="10"/>
      <c r="AXM247" s="10"/>
      <c r="AXN247" s="10"/>
      <c r="AXO247" s="10"/>
      <c r="AXP247" s="10"/>
      <c r="AXQ247" s="10"/>
      <c r="AXR247" s="10"/>
      <c r="AXS247" s="10"/>
      <c r="AXT247" s="10"/>
      <c r="AXU247" s="10"/>
      <c r="AXV247" s="10"/>
      <c r="AXW247" s="10"/>
      <c r="AXX247" s="10"/>
      <c r="AXY247" s="10"/>
      <c r="AXZ247" s="10"/>
      <c r="AYA247" s="10"/>
      <c r="AYB247" s="10"/>
      <c r="AYC247" s="10"/>
      <c r="AYD247" s="10"/>
      <c r="AYE247" s="10"/>
      <c r="AYF247" s="10"/>
      <c r="AYG247" s="10"/>
      <c r="AYH247" s="10"/>
      <c r="AYI247" s="10"/>
      <c r="AYJ247" s="10"/>
      <c r="AYK247" s="10"/>
      <c r="AYL247" s="10"/>
      <c r="AYM247" s="10"/>
      <c r="AYN247" s="10"/>
      <c r="AYO247" s="10"/>
      <c r="AYP247" s="10"/>
      <c r="AYQ247" s="10"/>
      <c r="AYR247" s="10"/>
      <c r="AYS247" s="10"/>
      <c r="AYT247" s="10"/>
      <c r="AYU247" s="10"/>
      <c r="AYV247" s="10"/>
      <c r="AYW247" s="10"/>
      <c r="AYX247" s="10"/>
      <c r="AYY247" s="10"/>
      <c r="AYZ247" s="10"/>
      <c r="AZA247" s="10"/>
      <c r="AZB247" s="10"/>
      <c r="AZC247" s="10"/>
      <c r="AZD247" s="10"/>
      <c r="AZE247" s="10"/>
      <c r="AZF247" s="10"/>
      <c r="AZG247" s="10"/>
      <c r="AZH247" s="10"/>
      <c r="AZI247" s="10"/>
      <c r="AZJ247" s="10"/>
      <c r="AZK247" s="10"/>
      <c r="AZL247" s="10"/>
      <c r="AZM247" s="10"/>
      <c r="AZN247" s="10"/>
      <c r="AZO247" s="10"/>
      <c r="AZP247" s="10"/>
      <c r="AZQ247" s="10"/>
      <c r="AZR247" s="10"/>
      <c r="AZS247" s="10"/>
      <c r="AZT247" s="10"/>
      <c r="AZU247" s="10"/>
      <c r="AZV247" s="10"/>
      <c r="AZW247" s="10"/>
      <c r="AZX247" s="10"/>
      <c r="AZY247" s="10"/>
      <c r="AZZ247" s="10"/>
      <c r="BAA247" s="10"/>
      <c r="BAB247" s="10"/>
      <c r="BAC247" s="10"/>
      <c r="BAD247" s="10"/>
      <c r="BAE247" s="10"/>
      <c r="BAF247" s="10"/>
      <c r="BAG247" s="10"/>
      <c r="BAH247" s="10"/>
      <c r="BAI247" s="10"/>
      <c r="BAJ247" s="10"/>
      <c r="BAK247" s="10"/>
      <c r="BAL247" s="10"/>
      <c r="BAM247" s="10"/>
      <c r="BAN247" s="10"/>
      <c r="BAO247" s="10"/>
      <c r="BAP247" s="10"/>
      <c r="BAQ247" s="10"/>
      <c r="BAR247" s="10"/>
      <c r="BAS247" s="10"/>
      <c r="BAT247" s="10"/>
      <c r="BAU247" s="10"/>
      <c r="BAV247" s="10"/>
      <c r="BAW247" s="10"/>
      <c r="BAX247" s="10"/>
      <c r="BAY247" s="10"/>
      <c r="BAZ247" s="10"/>
      <c r="BBA247" s="10"/>
      <c r="BBB247" s="10"/>
      <c r="BBC247" s="10"/>
      <c r="BBD247" s="10"/>
      <c r="BBE247" s="10"/>
      <c r="BBF247" s="10"/>
      <c r="BBG247" s="10"/>
      <c r="BBH247" s="10"/>
      <c r="BBI247" s="10"/>
      <c r="BBJ247" s="10"/>
      <c r="BBK247" s="10"/>
      <c r="BBL247" s="10"/>
      <c r="BBM247" s="10"/>
      <c r="BBN247" s="10"/>
      <c r="BBO247" s="10"/>
      <c r="BBP247" s="10"/>
      <c r="BBQ247" s="10"/>
      <c r="BBR247" s="10"/>
      <c r="BBS247" s="10"/>
      <c r="BBT247" s="10"/>
      <c r="BBU247" s="10"/>
      <c r="BBV247" s="10"/>
      <c r="BBW247" s="10"/>
      <c r="BBX247" s="10"/>
      <c r="BBY247" s="10"/>
      <c r="BBZ247" s="10"/>
      <c r="BCA247" s="10"/>
      <c r="BCB247" s="10"/>
      <c r="BCC247" s="10"/>
      <c r="BCD247" s="10"/>
      <c r="BCE247" s="10"/>
      <c r="BCF247" s="10"/>
      <c r="BCG247" s="10"/>
      <c r="BCH247" s="10"/>
      <c r="BCI247" s="10"/>
      <c r="BCJ247" s="10"/>
      <c r="BCK247" s="10"/>
      <c r="BCL247" s="10"/>
      <c r="BCM247" s="10"/>
      <c r="BCN247" s="10"/>
      <c r="BCO247" s="10"/>
      <c r="BCP247" s="10"/>
      <c r="BCQ247" s="10"/>
      <c r="BCR247" s="10"/>
      <c r="BCS247" s="10"/>
      <c r="BCT247" s="10"/>
      <c r="BCU247" s="10"/>
      <c r="BCV247" s="10"/>
      <c r="BCW247" s="10"/>
      <c r="BCX247" s="10"/>
      <c r="BCY247" s="10"/>
      <c r="BCZ247" s="10"/>
      <c r="BDA247" s="10"/>
      <c r="BDB247" s="10"/>
      <c r="BDC247" s="10"/>
      <c r="BDD247" s="10"/>
      <c r="BDE247" s="10"/>
      <c r="BDF247" s="10"/>
      <c r="BDG247" s="10"/>
      <c r="BDH247" s="10"/>
      <c r="BDI247" s="10"/>
      <c r="BDJ247" s="10"/>
      <c r="BDK247" s="10"/>
      <c r="BDL247" s="10"/>
      <c r="BDM247" s="10"/>
      <c r="BDN247" s="10"/>
      <c r="BDO247" s="10"/>
      <c r="BDP247" s="10"/>
      <c r="BDQ247" s="10"/>
      <c r="BDR247" s="10"/>
      <c r="BDS247" s="10"/>
      <c r="BDT247" s="10"/>
      <c r="BDU247" s="10"/>
      <c r="BDV247" s="10"/>
      <c r="BDW247" s="10"/>
      <c r="BDX247" s="10"/>
      <c r="BDY247" s="10"/>
      <c r="BDZ247" s="10"/>
      <c r="BEA247" s="10"/>
      <c r="BEB247" s="10"/>
      <c r="BEC247" s="10"/>
      <c r="BED247" s="10"/>
      <c r="BEE247" s="10"/>
      <c r="BEF247" s="10"/>
      <c r="BEG247" s="10"/>
      <c r="BEH247" s="10"/>
      <c r="BEI247" s="10"/>
      <c r="BEJ247" s="10"/>
      <c r="BEK247" s="10"/>
      <c r="BEL247" s="10"/>
      <c r="BEM247" s="10"/>
      <c r="BEN247" s="10"/>
      <c r="BEO247" s="10"/>
      <c r="BEP247" s="10"/>
      <c r="BEQ247" s="10"/>
      <c r="BER247" s="10"/>
      <c r="BES247" s="10"/>
      <c r="BET247" s="10"/>
      <c r="BEU247" s="10"/>
      <c r="BEV247" s="10"/>
      <c r="BEW247" s="10"/>
      <c r="BEX247" s="10"/>
      <c r="BEY247" s="10"/>
      <c r="BEZ247" s="10"/>
      <c r="BFA247" s="10"/>
      <c r="BFB247" s="10"/>
      <c r="BFC247" s="10"/>
      <c r="BFD247" s="10"/>
      <c r="BFE247" s="10"/>
      <c r="BFF247" s="10"/>
      <c r="BFG247" s="10"/>
      <c r="BFH247" s="10"/>
      <c r="BFI247" s="10"/>
      <c r="BFJ247" s="10"/>
      <c r="BFK247" s="10"/>
      <c r="BFL247" s="10"/>
      <c r="BFM247" s="10"/>
      <c r="BFN247" s="10"/>
      <c r="BFO247" s="10"/>
      <c r="BFP247" s="10"/>
      <c r="BFQ247" s="10"/>
      <c r="BFR247" s="10"/>
      <c r="BFS247" s="10"/>
      <c r="BFT247" s="10"/>
      <c r="BFU247" s="10"/>
      <c r="BFV247" s="10"/>
      <c r="BFW247" s="10"/>
      <c r="BFX247" s="10"/>
      <c r="BFY247" s="10"/>
      <c r="BFZ247" s="10"/>
      <c r="BGA247" s="10"/>
      <c r="BGB247" s="10"/>
      <c r="BGC247" s="10"/>
      <c r="BGD247" s="10"/>
      <c r="BGE247" s="10"/>
      <c r="BGF247" s="10"/>
      <c r="BGG247" s="10"/>
      <c r="BGH247" s="10"/>
      <c r="BGI247" s="10"/>
      <c r="BGJ247" s="10"/>
      <c r="BGK247" s="10"/>
      <c r="BGL247" s="10"/>
      <c r="BGM247" s="10"/>
      <c r="BGN247" s="10"/>
      <c r="BGO247" s="10"/>
      <c r="BGP247" s="10"/>
      <c r="BGQ247" s="10"/>
      <c r="BGR247" s="10"/>
      <c r="BGS247" s="10"/>
      <c r="BGT247" s="10"/>
      <c r="BGU247" s="10"/>
      <c r="BGV247" s="10"/>
      <c r="BGW247" s="10"/>
      <c r="BGX247" s="10"/>
      <c r="BGY247" s="10"/>
      <c r="BGZ247" s="10"/>
      <c r="BHA247" s="10"/>
      <c r="BHB247" s="10"/>
      <c r="BHC247" s="10"/>
      <c r="BHD247" s="10"/>
      <c r="BHE247" s="10"/>
      <c r="BHF247" s="10"/>
      <c r="BHG247" s="10"/>
      <c r="BHH247" s="10"/>
      <c r="BHI247" s="10"/>
      <c r="BHJ247" s="10"/>
      <c r="BHK247" s="10"/>
      <c r="BHL247" s="10"/>
      <c r="BHM247" s="10"/>
      <c r="BHN247" s="10"/>
      <c r="BHO247" s="10"/>
      <c r="BHP247" s="10"/>
      <c r="BHQ247" s="10"/>
      <c r="BHR247" s="10"/>
      <c r="BHS247" s="10"/>
      <c r="BHT247" s="10"/>
      <c r="BHU247" s="10"/>
      <c r="BHV247" s="10"/>
      <c r="BHW247" s="10"/>
      <c r="BHX247" s="10"/>
      <c r="BHY247" s="10"/>
      <c r="BHZ247" s="10"/>
      <c r="BIA247" s="10"/>
      <c r="BIB247" s="10"/>
      <c r="BIC247" s="10"/>
      <c r="BID247" s="10"/>
      <c r="BIE247" s="10"/>
      <c r="BIF247" s="10"/>
      <c r="BIG247" s="10"/>
      <c r="BIH247" s="10"/>
      <c r="BII247" s="10"/>
      <c r="BIJ247" s="10"/>
      <c r="BIK247" s="10"/>
      <c r="BIL247" s="10"/>
      <c r="BIM247" s="10"/>
      <c r="BIN247" s="10"/>
      <c r="BIO247" s="10"/>
      <c r="BIP247" s="10"/>
      <c r="BIQ247" s="10"/>
      <c r="BIR247" s="10"/>
      <c r="BIS247" s="10"/>
      <c r="BIT247" s="10"/>
      <c r="BIU247" s="10"/>
      <c r="BIV247" s="10"/>
      <c r="BIW247" s="10"/>
      <c r="BIX247" s="10"/>
      <c r="BIY247" s="10"/>
      <c r="BIZ247" s="10"/>
      <c r="BJA247" s="10"/>
      <c r="BJB247" s="10"/>
      <c r="BJC247" s="10"/>
      <c r="BJD247" s="10"/>
      <c r="BJE247" s="10"/>
      <c r="BJF247" s="10"/>
      <c r="BJG247" s="10"/>
      <c r="BJH247" s="10"/>
      <c r="BJI247" s="10"/>
      <c r="BJJ247" s="10"/>
      <c r="BJK247" s="10"/>
      <c r="BJL247" s="10"/>
      <c r="BJM247" s="10"/>
      <c r="BJN247" s="10"/>
      <c r="BJO247" s="10"/>
      <c r="BJP247" s="10"/>
      <c r="BJQ247" s="10"/>
      <c r="BJR247" s="10"/>
      <c r="BJS247" s="10"/>
      <c r="BJT247" s="10"/>
      <c r="BJU247" s="10"/>
      <c r="BJV247" s="10"/>
      <c r="BJW247" s="10"/>
      <c r="BJX247" s="10"/>
      <c r="BJY247" s="10"/>
      <c r="BJZ247" s="10"/>
      <c r="BKA247" s="10"/>
      <c r="BKB247" s="10"/>
      <c r="BKC247" s="10"/>
      <c r="BKD247" s="10"/>
      <c r="BKE247" s="10"/>
      <c r="BKF247" s="10"/>
      <c r="BKG247" s="10"/>
      <c r="BKH247" s="10"/>
      <c r="BKI247" s="10"/>
      <c r="BKJ247" s="10"/>
      <c r="BKK247" s="10"/>
      <c r="BKL247" s="10"/>
      <c r="BKM247" s="10"/>
      <c r="BKN247" s="10"/>
      <c r="BKO247" s="10"/>
      <c r="BKP247" s="10"/>
      <c r="BKQ247" s="10"/>
      <c r="BKR247" s="10"/>
      <c r="BKS247" s="10"/>
      <c r="BKT247" s="10"/>
      <c r="BKU247" s="10"/>
      <c r="BKV247" s="10"/>
      <c r="BKW247" s="10"/>
      <c r="BKX247" s="10"/>
      <c r="BKY247" s="10"/>
      <c r="BKZ247" s="10"/>
      <c r="BLA247" s="10"/>
      <c r="BLB247" s="10"/>
      <c r="BLC247" s="10"/>
      <c r="BLD247" s="10"/>
      <c r="BLE247" s="10"/>
      <c r="BLF247" s="10"/>
      <c r="BLG247" s="10"/>
      <c r="BLH247" s="10"/>
      <c r="BLI247" s="10"/>
      <c r="BLJ247" s="10"/>
      <c r="BLK247" s="10"/>
      <c r="BLL247" s="10"/>
      <c r="BLM247" s="10"/>
      <c r="BLN247" s="10"/>
      <c r="BLO247" s="10"/>
      <c r="BLP247" s="10"/>
      <c r="BLQ247" s="10"/>
      <c r="BLR247" s="10"/>
      <c r="BLS247" s="10"/>
      <c r="BLT247" s="10"/>
      <c r="BLU247" s="10"/>
      <c r="BLV247" s="10"/>
      <c r="BLW247" s="10"/>
      <c r="BLX247" s="10"/>
      <c r="BLY247" s="10"/>
      <c r="BLZ247" s="10"/>
      <c r="BMA247" s="10"/>
      <c r="BMB247" s="10"/>
      <c r="BMC247" s="10"/>
      <c r="BMD247" s="10"/>
      <c r="BME247" s="10"/>
      <c r="BMF247" s="10"/>
      <c r="BMG247" s="10"/>
      <c r="BMH247" s="10"/>
      <c r="BMI247" s="10"/>
      <c r="BMJ247" s="10"/>
      <c r="BMK247" s="10"/>
      <c r="BML247" s="10"/>
      <c r="BMM247" s="10"/>
      <c r="BMN247" s="10"/>
      <c r="BMO247" s="10"/>
      <c r="BMP247" s="10"/>
      <c r="BMQ247" s="10"/>
      <c r="BMR247" s="10"/>
      <c r="BMS247" s="10"/>
      <c r="BMT247" s="10"/>
      <c r="BMU247" s="10"/>
      <c r="BMV247" s="10"/>
      <c r="BMW247" s="10"/>
      <c r="BMX247" s="10"/>
      <c r="BMY247" s="10"/>
      <c r="BMZ247" s="10"/>
      <c r="BNA247" s="10"/>
      <c r="BNB247" s="10"/>
      <c r="BNC247" s="10"/>
      <c r="BND247" s="10"/>
      <c r="BNE247" s="10"/>
      <c r="BNF247" s="10"/>
      <c r="BNG247" s="10"/>
      <c r="BNH247" s="10"/>
      <c r="BNI247" s="10"/>
      <c r="BNJ247" s="10"/>
      <c r="BNK247" s="10"/>
      <c r="BNL247" s="10"/>
      <c r="BNM247" s="10"/>
      <c r="BNN247" s="10"/>
      <c r="BNO247" s="10"/>
      <c r="BNP247" s="10"/>
      <c r="BNQ247" s="10"/>
      <c r="BNR247" s="10"/>
      <c r="BNS247" s="10"/>
      <c r="BNT247" s="10"/>
      <c r="BNU247" s="10"/>
      <c r="BNV247" s="10"/>
      <c r="BNW247" s="10"/>
      <c r="BNX247" s="10"/>
      <c r="BNY247" s="10"/>
      <c r="BNZ247" s="10"/>
      <c r="BOA247" s="10"/>
      <c r="BOB247" s="10"/>
      <c r="BOC247" s="10"/>
      <c r="BOD247" s="10"/>
      <c r="BOE247" s="10"/>
      <c r="BOF247" s="10"/>
      <c r="BOG247" s="10"/>
      <c r="BOH247" s="10"/>
      <c r="BOI247" s="10"/>
      <c r="BOJ247" s="10"/>
      <c r="BOK247" s="10"/>
      <c r="BOL247" s="10"/>
      <c r="BOM247" s="10"/>
      <c r="BON247" s="10"/>
      <c r="BOO247" s="10"/>
      <c r="BOP247" s="10"/>
      <c r="BOQ247" s="10"/>
      <c r="BOR247" s="10"/>
      <c r="BOS247" s="10"/>
      <c r="BOT247" s="10"/>
      <c r="BOU247" s="10"/>
      <c r="BOV247" s="10"/>
      <c r="BOW247" s="10"/>
      <c r="BOX247" s="10"/>
      <c r="BOY247" s="10"/>
      <c r="BOZ247" s="10"/>
      <c r="BPA247" s="10"/>
      <c r="BPB247" s="10"/>
      <c r="BPC247" s="10"/>
      <c r="BPD247" s="10"/>
      <c r="BPE247" s="10"/>
      <c r="BPF247" s="10"/>
      <c r="BPG247" s="10"/>
      <c r="BPH247" s="10"/>
      <c r="BPI247" s="10"/>
      <c r="BPJ247" s="10"/>
      <c r="BPK247" s="10"/>
      <c r="BPL247" s="10"/>
      <c r="BPM247" s="10"/>
      <c r="BPN247" s="10"/>
      <c r="BPO247" s="10"/>
      <c r="BPP247" s="10"/>
      <c r="BPQ247" s="10"/>
      <c r="BPR247" s="10"/>
      <c r="BPS247" s="10"/>
      <c r="BPT247" s="10"/>
      <c r="BPU247" s="10"/>
      <c r="BPV247" s="10"/>
      <c r="BPW247" s="10"/>
      <c r="BPX247" s="10"/>
      <c r="BPY247" s="10"/>
      <c r="BPZ247" s="10"/>
      <c r="BQA247" s="10"/>
      <c r="BQB247" s="10"/>
      <c r="BQC247" s="10"/>
      <c r="BQD247" s="10"/>
      <c r="BQE247" s="10"/>
      <c r="BQF247" s="10"/>
      <c r="BQG247" s="10"/>
      <c r="BQH247" s="10"/>
      <c r="BQI247" s="10"/>
      <c r="BQJ247" s="10"/>
      <c r="BQK247" s="10"/>
      <c r="BQL247" s="10"/>
      <c r="BQM247" s="10"/>
      <c r="BQN247" s="10"/>
      <c r="BQO247" s="10"/>
      <c r="BQP247" s="10"/>
      <c r="BQQ247" s="10"/>
      <c r="BQR247" s="10"/>
      <c r="BQS247" s="10"/>
      <c r="BQT247" s="10"/>
      <c r="BQU247" s="10"/>
      <c r="BQV247" s="10"/>
      <c r="BQW247" s="10"/>
      <c r="BQX247" s="10"/>
      <c r="BQY247" s="10"/>
      <c r="BQZ247" s="10"/>
      <c r="BRA247" s="10"/>
      <c r="BRB247" s="10"/>
      <c r="BRC247" s="10"/>
      <c r="BRD247" s="10"/>
      <c r="BRE247" s="10"/>
      <c r="BRF247" s="10"/>
      <c r="BRG247" s="10"/>
      <c r="BRH247" s="10"/>
      <c r="BRI247" s="10"/>
      <c r="BRJ247" s="10"/>
      <c r="BRK247" s="10"/>
      <c r="BRL247" s="10"/>
      <c r="BRM247" s="10"/>
      <c r="BRN247" s="10"/>
      <c r="BRO247" s="10"/>
      <c r="BRP247" s="10"/>
      <c r="BRQ247" s="10"/>
      <c r="BRR247" s="10"/>
      <c r="BRS247" s="10"/>
      <c r="BRT247" s="10"/>
      <c r="BRU247" s="10"/>
      <c r="BRV247" s="10"/>
      <c r="BRW247" s="10"/>
      <c r="BRX247" s="10"/>
      <c r="BRY247" s="10"/>
      <c r="BRZ247" s="10"/>
      <c r="BSA247" s="10"/>
      <c r="BSB247" s="10"/>
      <c r="BSC247" s="10"/>
      <c r="BSD247" s="10"/>
      <c r="BSE247" s="10"/>
      <c r="BSF247" s="10"/>
      <c r="BSG247" s="10"/>
      <c r="BSH247" s="10"/>
      <c r="BSI247" s="10"/>
      <c r="BSJ247" s="10"/>
      <c r="BSK247" s="10"/>
      <c r="BSL247" s="10"/>
      <c r="BSM247" s="10"/>
      <c r="BSN247" s="10"/>
      <c r="BSO247" s="10"/>
      <c r="BSP247" s="10"/>
      <c r="BSQ247" s="10"/>
      <c r="BSR247" s="10"/>
      <c r="BSS247" s="10"/>
      <c r="BST247" s="10"/>
      <c r="BSU247" s="10"/>
      <c r="BSV247" s="10"/>
      <c r="BSW247" s="10"/>
      <c r="BSX247" s="10"/>
      <c r="BSY247" s="10"/>
      <c r="BSZ247" s="10"/>
      <c r="BTA247" s="10"/>
      <c r="BTB247" s="10"/>
      <c r="BTC247" s="10"/>
      <c r="BTD247" s="10"/>
      <c r="BTE247" s="10"/>
      <c r="BTF247" s="10"/>
      <c r="BTG247" s="10"/>
      <c r="BTH247" s="10"/>
      <c r="BTI247" s="10"/>
      <c r="BTJ247" s="10"/>
      <c r="BTK247" s="10"/>
      <c r="BTL247" s="10"/>
      <c r="BTM247" s="10"/>
      <c r="BTN247" s="10"/>
      <c r="BTO247" s="10"/>
      <c r="BTP247" s="10"/>
      <c r="BTQ247" s="10"/>
      <c r="BTR247" s="10"/>
      <c r="BTS247" s="10"/>
      <c r="BTT247" s="10"/>
      <c r="BTU247" s="10"/>
      <c r="BTV247" s="10"/>
      <c r="BTW247" s="10"/>
      <c r="BTX247" s="10"/>
      <c r="BTY247" s="10"/>
      <c r="BTZ247" s="10"/>
      <c r="BUA247" s="10"/>
      <c r="BUB247" s="10"/>
      <c r="BUC247" s="10"/>
      <c r="BUD247" s="10"/>
      <c r="BUE247" s="10"/>
      <c r="BUF247" s="10"/>
      <c r="BUG247" s="10"/>
      <c r="BUH247" s="10"/>
      <c r="BUI247" s="10"/>
      <c r="BUJ247" s="10"/>
      <c r="BUK247" s="10"/>
      <c r="BUL247" s="10"/>
      <c r="BUM247" s="10"/>
      <c r="BUN247" s="10"/>
      <c r="BUO247" s="10"/>
      <c r="BUP247" s="10"/>
      <c r="BUQ247" s="10"/>
      <c r="BUR247" s="10"/>
      <c r="BUS247" s="10"/>
      <c r="BUT247" s="10"/>
      <c r="BUU247" s="10"/>
      <c r="BUV247" s="10"/>
      <c r="BUW247" s="10"/>
      <c r="BUX247" s="10"/>
      <c r="BUY247" s="10"/>
      <c r="BUZ247" s="10"/>
      <c r="BVA247" s="10"/>
      <c r="BVB247" s="10"/>
      <c r="BVC247" s="10"/>
      <c r="BVD247" s="10"/>
      <c r="BVE247" s="10"/>
      <c r="BVF247" s="10"/>
      <c r="BVG247" s="10"/>
      <c r="BVH247" s="10"/>
      <c r="BVI247" s="10"/>
      <c r="BVJ247" s="10"/>
      <c r="BVK247" s="10"/>
      <c r="BVL247" s="10"/>
      <c r="BVM247" s="10"/>
      <c r="BVN247" s="10"/>
      <c r="BVO247" s="10"/>
      <c r="BVP247" s="10"/>
      <c r="BVQ247" s="10"/>
      <c r="BVR247" s="10"/>
      <c r="BVS247" s="10"/>
      <c r="BVT247" s="10"/>
      <c r="BVU247" s="10"/>
      <c r="BVV247" s="10"/>
      <c r="BVW247" s="10"/>
      <c r="BVX247" s="10"/>
      <c r="BVY247" s="10"/>
      <c r="BVZ247" s="10"/>
      <c r="BWA247" s="10"/>
      <c r="BWB247" s="10"/>
      <c r="BWC247" s="10"/>
      <c r="BWD247" s="10"/>
      <c r="BWE247" s="10"/>
      <c r="BWF247" s="10"/>
      <c r="BWG247" s="10"/>
      <c r="BWH247" s="10"/>
      <c r="BWI247" s="10"/>
      <c r="BWJ247" s="10"/>
      <c r="BWK247" s="10"/>
      <c r="BWL247" s="10"/>
      <c r="BWM247" s="10"/>
      <c r="BWN247" s="10"/>
      <c r="BWO247" s="10"/>
      <c r="BWP247" s="10"/>
      <c r="BWQ247" s="10"/>
      <c r="BWR247" s="10"/>
      <c r="BWS247" s="10"/>
      <c r="BWT247" s="10"/>
      <c r="BWU247" s="10"/>
      <c r="BWV247" s="10"/>
      <c r="BWW247" s="10"/>
      <c r="BWX247" s="10"/>
      <c r="BWY247" s="10"/>
      <c r="BWZ247" s="10"/>
      <c r="BXA247" s="10"/>
      <c r="BXB247" s="10"/>
      <c r="BXC247" s="10"/>
      <c r="BXD247" s="10"/>
      <c r="BXE247" s="10"/>
      <c r="BXF247" s="10"/>
      <c r="BXG247" s="10"/>
      <c r="BXH247" s="10"/>
      <c r="BXI247" s="10"/>
      <c r="BXJ247" s="10"/>
      <c r="BXK247" s="10"/>
      <c r="BXL247" s="10"/>
      <c r="BXM247" s="10"/>
      <c r="BXN247" s="10"/>
      <c r="BXO247" s="10"/>
      <c r="BXP247" s="10"/>
      <c r="BXQ247" s="10"/>
      <c r="BXR247" s="10"/>
      <c r="BXS247" s="10"/>
      <c r="BXT247" s="10"/>
      <c r="BXU247" s="10"/>
      <c r="BXV247" s="10"/>
      <c r="BXW247" s="10"/>
      <c r="BXX247" s="10"/>
      <c r="BXY247" s="10"/>
      <c r="BXZ247" s="10"/>
      <c r="BYA247" s="10"/>
      <c r="BYB247" s="10"/>
      <c r="BYC247" s="10"/>
      <c r="BYD247" s="10"/>
      <c r="BYE247" s="10"/>
      <c r="BYF247" s="10"/>
      <c r="BYG247" s="10"/>
      <c r="BYH247" s="10"/>
      <c r="BYI247" s="10"/>
      <c r="BYJ247" s="10"/>
      <c r="BYK247" s="10"/>
      <c r="BYL247" s="10"/>
      <c r="BYM247" s="10"/>
      <c r="BYN247" s="10"/>
      <c r="BYO247" s="10"/>
      <c r="BYP247" s="10"/>
      <c r="BYQ247" s="10"/>
      <c r="BYR247" s="10"/>
      <c r="BYS247" s="10"/>
      <c r="BYT247" s="10"/>
      <c r="BYU247" s="10"/>
      <c r="BYV247" s="10"/>
      <c r="BYW247" s="10"/>
      <c r="BYX247" s="10"/>
      <c r="BYY247" s="10"/>
      <c r="BYZ247" s="10"/>
      <c r="BZA247" s="10"/>
      <c r="BZB247" s="10"/>
      <c r="BZC247" s="10"/>
      <c r="BZD247" s="10"/>
      <c r="BZE247" s="10"/>
      <c r="BZF247" s="10"/>
      <c r="BZG247" s="10"/>
      <c r="BZH247" s="10"/>
      <c r="BZI247" s="10"/>
      <c r="BZJ247" s="10"/>
      <c r="BZK247" s="10"/>
      <c r="BZL247" s="10"/>
      <c r="BZM247" s="10"/>
      <c r="BZN247" s="10"/>
      <c r="BZO247" s="10"/>
      <c r="BZP247" s="10"/>
      <c r="BZQ247" s="10"/>
      <c r="BZR247" s="10"/>
      <c r="BZS247" s="10"/>
      <c r="BZT247" s="10"/>
      <c r="BZU247" s="10"/>
      <c r="BZV247" s="10"/>
      <c r="BZW247" s="10"/>
      <c r="BZX247" s="10"/>
      <c r="BZY247" s="10"/>
      <c r="BZZ247" s="10"/>
      <c r="CAA247" s="10"/>
      <c r="CAB247" s="10"/>
      <c r="CAC247" s="10"/>
      <c r="CAD247" s="10"/>
      <c r="CAE247" s="10"/>
      <c r="CAF247" s="10"/>
      <c r="CAG247" s="10"/>
      <c r="CAH247" s="10"/>
      <c r="CAI247" s="10"/>
      <c r="CAJ247" s="10"/>
      <c r="CAK247" s="10"/>
      <c r="CAL247" s="10"/>
      <c r="CAM247" s="10"/>
      <c r="CAN247" s="10"/>
      <c r="CAO247" s="10"/>
      <c r="CAP247" s="10"/>
      <c r="CAQ247" s="10"/>
      <c r="CAR247" s="10"/>
      <c r="CAS247" s="10"/>
      <c r="CAT247" s="10"/>
      <c r="CAU247" s="10"/>
      <c r="CAV247" s="10"/>
      <c r="CAW247" s="10"/>
      <c r="CAX247" s="10"/>
      <c r="CAY247" s="10"/>
      <c r="CAZ247" s="10"/>
      <c r="CBA247" s="10"/>
      <c r="CBB247" s="10"/>
      <c r="CBC247" s="10"/>
      <c r="CBD247" s="10"/>
      <c r="CBE247" s="10"/>
      <c r="CBF247" s="10"/>
      <c r="CBG247" s="10"/>
      <c r="CBH247" s="10"/>
      <c r="CBI247" s="10"/>
      <c r="CBJ247" s="10"/>
      <c r="CBK247" s="10"/>
      <c r="CBL247" s="10"/>
      <c r="CBM247" s="10"/>
      <c r="CBN247" s="10"/>
      <c r="CBO247" s="10"/>
      <c r="CBP247" s="10"/>
      <c r="CBQ247" s="10"/>
      <c r="CBR247" s="10"/>
      <c r="CBS247" s="10"/>
      <c r="CBT247" s="10"/>
      <c r="CBU247" s="10"/>
      <c r="CBV247" s="10"/>
      <c r="CBW247" s="10"/>
      <c r="CBX247" s="10"/>
      <c r="CBY247" s="10"/>
      <c r="CBZ247" s="10"/>
      <c r="CCA247" s="10"/>
      <c r="CCB247" s="10"/>
      <c r="CCC247" s="10"/>
      <c r="CCD247" s="10"/>
      <c r="CCE247" s="10"/>
      <c r="CCF247" s="10"/>
      <c r="CCG247" s="10"/>
      <c r="CCH247" s="10"/>
      <c r="CCI247" s="10"/>
      <c r="CCJ247" s="10"/>
      <c r="CCK247" s="10"/>
      <c r="CCL247" s="10"/>
      <c r="CCM247" s="10"/>
      <c r="CCN247" s="10"/>
      <c r="CCO247" s="10"/>
      <c r="CCP247" s="10"/>
      <c r="CCQ247" s="10"/>
      <c r="CCR247" s="10"/>
      <c r="CCS247" s="10"/>
      <c r="CCT247" s="10"/>
      <c r="CCU247" s="10"/>
      <c r="CCV247" s="10"/>
      <c r="CCW247" s="10"/>
      <c r="CCX247" s="10"/>
      <c r="CCY247" s="10"/>
      <c r="CCZ247" s="10"/>
      <c r="CDA247" s="10"/>
      <c r="CDB247" s="10"/>
      <c r="CDC247" s="10"/>
      <c r="CDD247" s="10"/>
      <c r="CDE247" s="10"/>
      <c r="CDF247" s="10"/>
      <c r="CDG247" s="10"/>
      <c r="CDH247" s="10"/>
      <c r="CDI247" s="10"/>
      <c r="CDJ247" s="10"/>
      <c r="CDK247" s="10"/>
      <c r="CDL247" s="10"/>
      <c r="CDM247" s="10"/>
      <c r="CDN247" s="10"/>
      <c r="CDO247" s="10"/>
      <c r="CDP247" s="10"/>
      <c r="CDQ247" s="10"/>
      <c r="CDR247" s="10"/>
      <c r="CDS247" s="10"/>
      <c r="CDT247" s="10"/>
      <c r="CDU247" s="10"/>
      <c r="CDV247" s="10"/>
      <c r="CDW247" s="10"/>
      <c r="CDX247" s="10"/>
      <c r="CDY247" s="10"/>
      <c r="CDZ247" s="10"/>
      <c r="CEA247" s="10"/>
      <c r="CEB247" s="10"/>
      <c r="CEC247" s="10"/>
      <c r="CED247" s="10"/>
      <c r="CEE247" s="10"/>
      <c r="CEF247" s="10"/>
      <c r="CEG247" s="10"/>
      <c r="CEH247" s="10"/>
      <c r="CEI247" s="10"/>
      <c r="CEJ247" s="10"/>
      <c r="CEK247" s="10"/>
      <c r="CEL247" s="10"/>
      <c r="CEM247" s="10"/>
      <c r="CEN247" s="10"/>
      <c r="CEO247" s="10"/>
      <c r="CEP247" s="10"/>
      <c r="CEQ247" s="10"/>
      <c r="CER247" s="10"/>
      <c r="CES247" s="10"/>
      <c r="CET247" s="10"/>
      <c r="CEU247" s="10"/>
      <c r="CEV247" s="10"/>
      <c r="CEW247" s="10"/>
      <c r="CEX247" s="10"/>
      <c r="CEY247" s="10"/>
      <c r="CEZ247" s="10"/>
      <c r="CFA247" s="10"/>
      <c r="CFB247" s="10"/>
      <c r="CFC247" s="10"/>
      <c r="CFD247" s="10"/>
      <c r="CFE247" s="10"/>
      <c r="CFF247" s="10"/>
      <c r="CFG247" s="10"/>
      <c r="CFH247" s="10"/>
      <c r="CFI247" s="10"/>
      <c r="CFJ247" s="10"/>
      <c r="CFK247" s="10"/>
      <c r="CFL247" s="10"/>
      <c r="CFM247" s="10"/>
      <c r="CFN247" s="10"/>
      <c r="CFO247" s="10"/>
      <c r="CFP247" s="10"/>
      <c r="CFQ247" s="10"/>
      <c r="CFR247" s="10"/>
      <c r="CFS247" s="10"/>
      <c r="CFT247" s="10"/>
      <c r="CFU247" s="10"/>
      <c r="CFV247" s="10"/>
      <c r="CFW247" s="10"/>
      <c r="CFX247" s="10"/>
      <c r="CFY247" s="10"/>
      <c r="CFZ247" s="10"/>
      <c r="CGA247" s="10"/>
      <c r="CGB247" s="10"/>
      <c r="CGC247" s="10"/>
    </row>
    <row r="248" spans="1:2213" s="3" customFormat="1" x14ac:dyDescent="0.2">
      <c r="A248" s="1"/>
      <c r="B248" s="1"/>
      <c r="C248" s="1"/>
      <c r="D248" s="1"/>
      <c r="E248" s="38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9"/>
      <c r="R248" s="1"/>
      <c r="AUT248" s="10"/>
      <c r="AUU248" s="10"/>
      <c r="AUV248" s="10"/>
      <c r="AUW248" s="10"/>
      <c r="AUX248" s="10"/>
      <c r="AUY248" s="10"/>
      <c r="AUZ248" s="10"/>
      <c r="AVA248" s="10"/>
      <c r="AVB248" s="10"/>
      <c r="AVC248" s="10"/>
      <c r="AVD248" s="10"/>
      <c r="AVE248" s="10"/>
      <c r="AVF248" s="10"/>
      <c r="AVG248" s="10"/>
      <c r="AVH248" s="10"/>
      <c r="AVI248" s="10"/>
      <c r="AVJ248" s="10"/>
      <c r="AVK248" s="10"/>
      <c r="AVL248" s="10"/>
      <c r="AVM248" s="10"/>
      <c r="AVN248" s="10"/>
      <c r="AVO248" s="10"/>
      <c r="AVP248" s="10"/>
      <c r="AVQ248" s="10"/>
      <c r="AVR248" s="10"/>
      <c r="AVS248" s="10"/>
      <c r="AVT248" s="10"/>
      <c r="AVU248" s="10"/>
      <c r="AVV248" s="10"/>
      <c r="AVW248" s="10"/>
      <c r="AVX248" s="10"/>
      <c r="AVY248" s="10"/>
      <c r="AVZ248" s="10"/>
      <c r="AWA248" s="10"/>
      <c r="AWB248" s="10"/>
      <c r="AWC248" s="10"/>
      <c r="AWD248" s="10"/>
      <c r="AWE248" s="10"/>
      <c r="AWF248" s="10"/>
      <c r="AWG248" s="10"/>
      <c r="AWH248" s="10"/>
      <c r="AWI248" s="10"/>
      <c r="AWJ248" s="10"/>
      <c r="AWK248" s="10"/>
      <c r="AWL248" s="10"/>
      <c r="AWM248" s="10"/>
      <c r="AWN248" s="10"/>
      <c r="AWO248" s="10"/>
      <c r="AWP248" s="10"/>
      <c r="AWQ248" s="10"/>
      <c r="AWR248" s="10"/>
      <c r="AWS248" s="10"/>
      <c r="AWT248" s="10"/>
      <c r="AWU248" s="10"/>
      <c r="AWV248" s="10"/>
      <c r="AWW248" s="10"/>
      <c r="AWX248" s="10"/>
      <c r="AWY248" s="10"/>
      <c r="AWZ248" s="10"/>
      <c r="AXA248" s="10"/>
      <c r="AXB248" s="10"/>
      <c r="AXC248" s="10"/>
      <c r="AXD248" s="10"/>
      <c r="AXE248" s="10"/>
      <c r="AXF248" s="10"/>
      <c r="AXG248" s="10"/>
      <c r="AXH248" s="10"/>
      <c r="AXI248" s="10"/>
      <c r="AXJ248" s="10"/>
      <c r="AXK248" s="10"/>
      <c r="AXL248" s="10"/>
      <c r="AXM248" s="10"/>
      <c r="AXN248" s="10"/>
      <c r="AXO248" s="10"/>
      <c r="AXP248" s="10"/>
      <c r="AXQ248" s="10"/>
      <c r="AXR248" s="10"/>
      <c r="AXS248" s="10"/>
      <c r="AXT248" s="10"/>
      <c r="AXU248" s="10"/>
      <c r="AXV248" s="10"/>
      <c r="AXW248" s="10"/>
      <c r="AXX248" s="10"/>
      <c r="AXY248" s="10"/>
      <c r="AXZ248" s="10"/>
      <c r="AYA248" s="10"/>
      <c r="AYB248" s="10"/>
      <c r="AYC248" s="10"/>
      <c r="AYD248" s="10"/>
      <c r="AYE248" s="10"/>
      <c r="AYF248" s="10"/>
      <c r="AYG248" s="10"/>
      <c r="AYH248" s="10"/>
      <c r="AYI248" s="10"/>
      <c r="AYJ248" s="10"/>
      <c r="AYK248" s="10"/>
      <c r="AYL248" s="10"/>
      <c r="AYM248" s="10"/>
      <c r="AYN248" s="10"/>
      <c r="AYO248" s="10"/>
      <c r="AYP248" s="10"/>
      <c r="AYQ248" s="10"/>
      <c r="AYR248" s="10"/>
      <c r="AYS248" s="10"/>
      <c r="AYT248" s="10"/>
      <c r="AYU248" s="10"/>
      <c r="AYV248" s="10"/>
      <c r="AYW248" s="10"/>
      <c r="AYX248" s="10"/>
      <c r="AYY248" s="10"/>
      <c r="AYZ248" s="10"/>
      <c r="AZA248" s="10"/>
      <c r="AZB248" s="10"/>
      <c r="AZC248" s="10"/>
      <c r="AZD248" s="10"/>
      <c r="AZE248" s="10"/>
      <c r="AZF248" s="10"/>
      <c r="AZG248" s="10"/>
      <c r="AZH248" s="10"/>
      <c r="AZI248" s="10"/>
      <c r="AZJ248" s="10"/>
      <c r="AZK248" s="10"/>
      <c r="AZL248" s="10"/>
      <c r="AZM248" s="10"/>
      <c r="AZN248" s="10"/>
      <c r="AZO248" s="10"/>
      <c r="AZP248" s="10"/>
      <c r="AZQ248" s="10"/>
      <c r="AZR248" s="10"/>
      <c r="AZS248" s="10"/>
      <c r="AZT248" s="10"/>
      <c r="AZU248" s="10"/>
      <c r="AZV248" s="10"/>
      <c r="AZW248" s="10"/>
      <c r="AZX248" s="10"/>
      <c r="AZY248" s="10"/>
      <c r="AZZ248" s="10"/>
      <c r="BAA248" s="10"/>
      <c r="BAB248" s="10"/>
      <c r="BAC248" s="10"/>
      <c r="BAD248" s="10"/>
      <c r="BAE248" s="10"/>
      <c r="BAF248" s="10"/>
      <c r="BAG248" s="10"/>
      <c r="BAH248" s="10"/>
      <c r="BAI248" s="10"/>
      <c r="BAJ248" s="10"/>
      <c r="BAK248" s="10"/>
      <c r="BAL248" s="10"/>
      <c r="BAM248" s="10"/>
      <c r="BAN248" s="10"/>
      <c r="BAO248" s="10"/>
      <c r="BAP248" s="10"/>
      <c r="BAQ248" s="10"/>
      <c r="BAR248" s="10"/>
      <c r="BAS248" s="10"/>
      <c r="BAT248" s="10"/>
      <c r="BAU248" s="10"/>
      <c r="BAV248" s="10"/>
      <c r="BAW248" s="10"/>
      <c r="BAX248" s="10"/>
      <c r="BAY248" s="10"/>
      <c r="BAZ248" s="10"/>
      <c r="BBA248" s="10"/>
      <c r="BBB248" s="10"/>
      <c r="BBC248" s="10"/>
      <c r="BBD248" s="10"/>
      <c r="BBE248" s="10"/>
      <c r="BBF248" s="10"/>
      <c r="BBG248" s="10"/>
      <c r="BBH248" s="10"/>
      <c r="BBI248" s="10"/>
      <c r="BBJ248" s="10"/>
      <c r="BBK248" s="10"/>
      <c r="BBL248" s="10"/>
      <c r="BBM248" s="10"/>
      <c r="BBN248" s="10"/>
      <c r="BBO248" s="10"/>
      <c r="BBP248" s="10"/>
      <c r="BBQ248" s="10"/>
      <c r="BBR248" s="10"/>
      <c r="BBS248" s="10"/>
      <c r="BBT248" s="10"/>
      <c r="BBU248" s="10"/>
      <c r="BBV248" s="10"/>
      <c r="BBW248" s="10"/>
      <c r="BBX248" s="10"/>
      <c r="BBY248" s="10"/>
      <c r="BBZ248" s="10"/>
      <c r="BCA248" s="10"/>
      <c r="BCB248" s="10"/>
      <c r="BCC248" s="10"/>
      <c r="BCD248" s="10"/>
      <c r="BCE248" s="10"/>
      <c r="BCF248" s="10"/>
      <c r="BCG248" s="10"/>
      <c r="BCH248" s="10"/>
      <c r="BCI248" s="10"/>
      <c r="BCJ248" s="10"/>
      <c r="BCK248" s="10"/>
      <c r="BCL248" s="10"/>
      <c r="BCM248" s="10"/>
      <c r="BCN248" s="10"/>
      <c r="BCO248" s="10"/>
      <c r="BCP248" s="10"/>
      <c r="BCQ248" s="10"/>
      <c r="BCR248" s="10"/>
      <c r="BCS248" s="10"/>
      <c r="BCT248" s="10"/>
      <c r="BCU248" s="10"/>
      <c r="BCV248" s="10"/>
      <c r="BCW248" s="10"/>
      <c r="BCX248" s="10"/>
      <c r="BCY248" s="10"/>
      <c r="BCZ248" s="10"/>
      <c r="BDA248" s="10"/>
      <c r="BDB248" s="10"/>
      <c r="BDC248" s="10"/>
      <c r="BDD248" s="10"/>
      <c r="BDE248" s="10"/>
      <c r="BDF248" s="10"/>
      <c r="BDG248" s="10"/>
      <c r="BDH248" s="10"/>
      <c r="BDI248" s="10"/>
      <c r="BDJ248" s="10"/>
      <c r="BDK248" s="10"/>
      <c r="BDL248" s="10"/>
      <c r="BDM248" s="10"/>
      <c r="BDN248" s="10"/>
      <c r="BDO248" s="10"/>
      <c r="BDP248" s="10"/>
      <c r="BDQ248" s="10"/>
      <c r="BDR248" s="10"/>
      <c r="BDS248" s="10"/>
      <c r="BDT248" s="10"/>
      <c r="BDU248" s="10"/>
      <c r="BDV248" s="10"/>
      <c r="BDW248" s="10"/>
      <c r="BDX248" s="10"/>
      <c r="BDY248" s="10"/>
      <c r="BDZ248" s="10"/>
      <c r="BEA248" s="10"/>
      <c r="BEB248" s="10"/>
      <c r="BEC248" s="10"/>
      <c r="BED248" s="10"/>
      <c r="BEE248" s="10"/>
      <c r="BEF248" s="10"/>
      <c r="BEG248" s="10"/>
      <c r="BEH248" s="10"/>
      <c r="BEI248" s="10"/>
      <c r="BEJ248" s="10"/>
      <c r="BEK248" s="10"/>
      <c r="BEL248" s="10"/>
      <c r="BEM248" s="10"/>
      <c r="BEN248" s="10"/>
      <c r="BEO248" s="10"/>
      <c r="BEP248" s="10"/>
      <c r="BEQ248" s="10"/>
      <c r="BER248" s="10"/>
      <c r="BES248" s="10"/>
      <c r="BET248" s="10"/>
      <c r="BEU248" s="10"/>
      <c r="BEV248" s="10"/>
      <c r="BEW248" s="10"/>
      <c r="BEX248" s="10"/>
      <c r="BEY248" s="10"/>
      <c r="BEZ248" s="10"/>
      <c r="BFA248" s="10"/>
      <c r="BFB248" s="10"/>
      <c r="BFC248" s="10"/>
      <c r="BFD248" s="10"/>
      <c r="BFE248" s="10"/>
      <c r="BFF248" s="10"/>
      <c r="BFG248" s="10"/>
      <c r="BFH248" s="10"/>
      <c r="BFI248" s="10"/>
      <c r="BFJ248" s="10"/>
      <c r="BFK248" s="10"/>
      <c r="BFL248" s="10"/>
      <c r="BFM248" s="10"/>
      <c r="BFN248" s="10"/>
      <c r="BFO248" s="10"/>
      <c r="BFP248" s="10"/>
      <c r="BFQ248" s="10"/>
      <c r="BFR248" s="10"/>
      <c r="BFS248" s="10"/>
      <c r="BFT248" s="10"/>
      <c r="BFU248" s="10"/>
      <c r="BFV248" s="10"/>
      <c r="BFW248" s="10"/>
      <c r="BFX248" s="10"/>
      <c r="BFY248" s="10"/>
      <c r="BFZ248" s="10"/>
      <c r="BGA248" s="10"/>
      <c r="BGB248" s="10"/>
      <c r="BGC248" s="10"/>
      <c r="BGD248" s="10"/>
      <c r="BGE248" s="10"/>
      <c r="BGF248" s="10"/>
      <c r="BGG248" s="10"/>
      <c r="BGH248" s="10"/>
      <c r="BGI248" s="10"/>
      <c r="BGJ248" s="10"/>
      <c r="BGK248" s="10"/>
      <c r="BGL248" s="10"/>
      <c r="BGM248" s="10"/>
      <c r="BGN248" s="10"/>
      <c r="BGO248" s="10"/>
      <c r="BGP248" s="10"/>
      <c r="BGQ248" s="10"/>
      <c r="BGR248" s="10"/>
      <c r="BGS248" s="10"/>
      <c r="BGT248" s="10"/>
      <c r="BGU248" s="10"/>
      <c r="BGV248" s="10"/>
      <c r="BGW248" s="10"/>
      <c r="BGX248" s="10"/>
      <c r="BGY248" s="10"/>
      <c r="BGZ248" s="10"/>
      <c r="BHA248" s="10"/>
      <c r="BHB248" s="10"/>
      <c r="BHC248" s="10"/>
      <c r="BHD248" s="10"/>
      <c r="BHE248" s="10"/>
      <c r="BHF248" s="10"/>
      <c r="BHG248" s="10"/>
      <c r="BHH248" s="10"/>
      <c r="BHI248" s="10"/>
      <c r="BHJ248" s="10"/>
      <c r="BHK248" s="10"/>
      <c r="BHL248" s="10"/>
      <c r="BHM248" s="10"/>
      <c r="BHN248" s="10"/>
      <c r="BHO248" s="10"/>
      <c r="BHP248" s="10"/>
      <c r="BHQ248" s="10"/>
      <c r="BHR248" s="10"/>
      <c r="BHS248" s="10"/>
      <c r="BHT248" s="10"/>
      <c r="BHU248" s="10"/>
      <c r="BHV248" s="10"/>
      <c r="BHW248" s="10"/>
      <c r="BHX248" s="10"/>
      <c r="BHY248" s="10"/>
      <c r="BHZ248" s="10"/>
      <c r="BIA248" s="10"/>
      <c r="BIB248" s="10"/>
      <c r="BIC248" s="10"/>
      <c r="BID248" s="10"/>
      <c r="BIE248" s="10"/>
      <c r="BIF248" s="10"/>
      <c r="BIG248" s="10"/>
      <c r="BIH248" s="10"/>
      <c r="BII248" s="10"/>
      <c r="BIJ248" s="10"/>
      <c r="BIK248" s="10"/>
      <c r="BIL248" s="10"/>
      <c r="BIM248" s="10"/>
      <c r="BIN248" s="10"/>
      <c r="BIO248" s="10"/>
      <c r="BIP248" s="10"/>
      <c r="BIQ248" s="10"/>
      <c r="BIR248" s="10"/>
      <c r="BIS248" s="10"/>
      <c r="BIT248" s="10"/>
      <c r="BIU248" s="10"/>
      <c r="BIV248" s="10"/>
      <c r="BIW248" s="10"/>
      <c r="BIX248" s="10"/>
      <c r="BIY248" s="10"/>
      <c r="BIZ248" s="10"/>
      <c r="BJA248" s="10"/>
      <c r="BJB248" s="10"/>
      <c r="BJC248" s="10"/>
      <c r="BJD248" s="10"/>
      <c r="BJE248" s="10"/>
      <c r="BJF248" s="10"/>
      <c r="BJG248" s="10"/>
      <c r="BJH248" s="10"/>
      <c r="BJI248" s="10"/>
      <c r="BJJ248" s="10"/>
      <c r="BJK248" s="10"/>
      <c r="BJL248" s="10"/>
      <c r="BJM248" s="10"/>
      <c r="BJN248" s="10"/>
      <c r="BJO248" s="10"/>
      <c r="BJP248" s="10"/>
      <c r="BJQ248" s="10"/>
      <c r="BJR248" s="10"/>
      <c r="BJS248" s="10"/>
      <c r="BJT248" s="10"/>
      <c r="BJU248" s="10"/>
      <c r="BJV248" s="10"/>
      <c r="BJW248" s="10"/>
      <c r="BJX248" s="10"/>
      <c r="BJY248" s="10"/>
      <c r="BJZ248" s="10"/>
      <c r="BKA248" s="10"/>
      <c r="BKB248" s="10"/>
      <c r="BKC248" s="10"/>
      <c r="BKD248" s="10"/>
      <c r="BKE248" s="10"/>
      <c r="BKF248" s="10"/>
      <c r="BKG248" s="10"/>
      <c r="BKH248" s="10"/>
      <c r="BKI248" s="10"/>
      <c r="BKJ248" s="10"/>
      <c r="BKK248" s="10"/>
      <c r="BKL248" s="10"/>
      <c r="BKM248" s="10"/>
      <c r="BKN248" s="10"/>
      <c r="BKO248" s="10"/>
      <c r="BKP248" s="10"/>
      <c r="BKQ248" s="10"/>
      <c r="BKR248" s="10"/>
      <c r="BKS248" s="10"/>
      <c r="BKT248" s="10"/>
      <c r="BKU248" s="10"/>
      <c r="BKV248" s="10"/>
      <c r="BKW248" s="10"/>
      <c r="BKX248" s="10"/>
      <c r="BKY248" s="10"/>
      <c r="BKZ248" s="10"/>
      <c r="BLA248" s="10"/>
      <c r="BLB248" s="10"/>
      <c r="BLC248" s="10"/>
      <c r="BLD248" s="10"/>
      <c r="BLE248" s="10"/>
      <c r="BLF248" s="10"/>
      <c r="BLG248" s="10"/>
      <c r="BLH248" s="10"/>
      <c r="BLI248" s="10"/>
      <c r="BLJ248" s="10"/>
      <c r="BLK248" s="10"/>
    </row>
    <row r="249" spans="1:2213" s="3" customFormat="1" x14ac:dyDescent="0.2">
      <c r="A249" s="1"/>
      <c r="B249" s="1"/>
      <c r="C249" s="1"/>
      <c r="D249" s="1"/>
      <c r="E249" s="38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9"/>
      <c r="R249" s="1"/>
    </row>
    <row r="250" spans="1:2213" s="3" customFormat="1" x14ac:dyDescent="0.2">
      <c r="A250" s="1"/>
      <c r="B250" s="1"/>
      <c r="C250" s="1"/>
      <c r="D250" s="1"/>
      <c r="E250" s="38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9"/>
      <c r="R250" s="1"/>
    </row>
    <row r="251" spans="1:2213" s="3" customFormat="1" x14ac:dyDescent="0.2">
      <c r="A251" s="1"/>
      <c r="B251" s="1"/>
      <c r="C251" s="1"/>
      <c r="D251" s="1"/>
      <c r="E251" s="38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9"/>
      <c r="R251" s="1"/>
    </row>
    <row r="252" spans="1:2213" s="3" customFormat="1" x14ac:dyDescent="0.2">
      <c r="A252" s="1"/>
      <c r="B252" s="1"/>
      <c r="C252" s="1"/>
      <c r="D252" s="1"/>
      <c r="E252" s="38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9"/>
      <c r="R252" s="1"/>
    </row>
    <row r="253" spans="1:2213" s="3" customFormat="1" x14ac:dyDescent="0.2">
      <c r="A253" s="1"/>
      <c r="B253" s="1"/>
      <c r="C253" s="1"/>
      <c r="D253" s="1"/>
      <c r="E253" s="38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9"/>
      <c r="R253" s="1"/>
    </row>
    <row r="254" spans="1:2213" s="3" customFormat="1" x14ac:dyDescent="0.2">
      <c r="A254" s="1"/>
      <c r="B254" s="1"/>
      <c r="C254" s="1"/>
      <c r="D254" s="1"/>
      <c r="E254" s="38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9"/>
      <c r="R254" s="1"/>
    </row>
    <row r="255" spans="1:2213" s="3" customFormat="1" x14ac:dyDescent="0.2">
      <c r="A255" s="1"/>
      <c r="B255" s="1"/>
      <c r="C255" s="1"/>
      <c r="D255" s="1"/>
      <c r="E255" s="38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9"/>
      <c r="R255" s="1"/>
    </row>
    <row r="256" spans="1:2213" s="3" customFormat="1" x14ac:dyDescent="0.2">
      <c r="A256" s="1"/>
      <c r="B256" s="1"/>
      <c r="C256" s="1"/>
      <c r="D256" s="1"/>
      <c r="E256" s="38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9"/>
      <c r="R256" s="1"/>
    </row>
    <row r="257" spans="1:18" s="3" customFormat="1" x14ac:dyDescent="0.2">
      <c r="A257" s="1"/>
      <c r="B257" s="1"/>
      <c r="C257" s="1"/>
      <c r="D257" s="1"/>
      <c r="E257" s="38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9"/>
      <c r="R257" s="1"/>
    </row>
    <row r="258" spans="1:18" s="3" customFormat="1" x14ac:dyDescent="0.2">
      <c r="A258" s="1"/>
      <c r="B258" s="1"/>
      <c r="C258" s="1"/>
      <c r="D258" s="1"/>
      <c r="E258" s="38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9"/>
      <c r="R258" s="1"/>
    </row>
    <row r="259" spans="1:18" s="3" customFormat="1" x14ac:dyDescent="0.2">
      <c r="A259" s="1"/>
      <c r="B259" s="1"/>
      <c r="C259" s="1"/>
      <c r="D259" s="1"/>
      <c r="E259" s="38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9"/>
      <c r="R259" s="1"/>
    </row>
    <row r="260" spans="1:18" s="3" customFormat="1" x14ac:dyDescent="0.2">
      <c r="A260" s="1"/>
      <c r="B260" s="1"/>
      <c r="C260" s="1"/>
      <c r="D260" s="1"/>
      <c r="E260" s="38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9"/>
      <c r="R260" s="1"/>
    </row>
    <row r="261" spans="1:18" s="3" customFormat="1" x14ac:dyDescent="0.2">
      <c r="A261" s="1"/>
      <c r="B261" s="1"/>
      <c r="C261" s="1"/>
      <c r="D261" s="1"/>
      <c r="E261" s="38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9"/>
      <c r="R261" s="1"/>
    </row>
    <row r="262" spans="1:18" s="3" customFormat="1" x14ac:dyDescent="0.2">
      <c r="A262" s="1"/>
      <c r="B262" s="1"/>
      <c r="C262" s="1"/>
      <c r="D262" s="1"/>
      <c r="E262" s="38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9"/>
      <c r="R262" s="1"/>
    </row>
    <row r="263" spans="1:18" s="3" customFormat="1" x14ac:dyDescent="0.2">
      <c r="A263" s="1"/>
      <c r="B263" s="1"/>
      <c r="C263" s="1"/>
      <c r="D263" s="1"/>
      <c r="E263" s="38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9"/>
      <c r="R263" s="1"/>
    </row>
    <row r="264" spans="1:18" s="3" customFormat="1" x14ac:dyDescent="0.2">
      <c r="A264" s="1"/>
      <c r="B264" s="1"/>
      <c r="C264" s="1"/>
      <c r="D264" s="1"/>
      <c r="E264" s="38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9"/>
      <c r="R264" s="1"/>
    </row>
    <row r="265" spans="1:18" s="3" customFormat="1" x14ac:dyDescent="0.2">
      <c r="A265" s="1"/>
      <c r="B265" s="1"/>
      <c r="C265" s="1"/>
      <c r="D265" s="1"/>
      <c r="E265" s="38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9"/>
      <c r="R265" s="1"/>
    </row>
    <row r="266" spans="1:18" s="3" customFormat="1" x14ac:dyDescent="0.2">
      <c r="A266" s="1"/>
      <c r="B266" s="1"/>
      <c r="C266" s="1"/>
      <c r="D266" s="1"/>
      <c r="E266" s="38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9"/>
      <c r="R266" s="1"/>
    </row>
    <row r="267" spans="1:18" s="3" customFormat="1" x14ac:dyDescent="0.2">
      <c r="A267" s="1"/>
      <c r="B267" s="1"/>
      <c r="C267" s="1"/>
      <c r="D267" s="1"/>
      <c r="E267" s="38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9"/>
      <c r="R267" s="1"/>
    </row>
    <row r="268" spans="1:18" s="3" customFormat="1" x14ac:dyDescent="0.2">
      <c r="A268" s="1"/>
      <c r="B268" s="1"/>
      <c r="C268" s="1"/>
      <c r="D268" s="1"/>
      <c r="E268" s="38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9"/>
      <c r="R268" s="1"/>
    </row>
    <row r="269" spans="1:18" s="3" customFormat="1" x14ac:dyDescent="0.2">
      <c r="A269" s="1"/>
      <c r="B269" s="1"/>
      <c r="C269" s="1"/>
      <c r="D269" s="1"/>
      <c r="E269" s="38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9"/>
      <c r="R269" s="1"/>
    </row>
    <row r="270" spans="1:18" s="3" customFormat="1" x14ac:dyDescent="0.2">
      <c r="A270" s="1"/>
      <c r="B270" s="1"/>
      <c r="C270" s="1"/>
      <c r="D270" s="1"/>
      <c r="E270" s="38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9"/>
      <c r="R270" s="1"/>
    </row>
    <row r="271" spans="1:18" s="3" customFormat="1" x14ac:dyDescent="0.2">
      <c r="A271" s="1"/>
      <c r="B271" s="1"/>
      <c r="C271" s="1"/>
      <c r="D271" s="1"/>
      <c r="E271" s="38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9"/>
      <c r="R271" s="1"/>
    </row>
    <row r="272" spans="1:18" s="3" customFormat="1" x14ac:dyDescent="0.2">
      <c r="A272" s="1"/>
      <c r="B272" s="1"/>
      <c r="C272" s="1"/>
      <c r="D272" s="1"/>
      <c r="E272" s="38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9"/>
      <c r="R272" s="1"/>
    </row>
    <row r="273" spans="1:18" s="3" customFormat="1" x14ac:dyDescent="0.2">
      <c r="A273" s="1"/>
      <c r="B273" s="1"/>
      <c r="C273" s="1"/>
      <c r="D273" s="1"/>
      <c r="E273" s="38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9"/>
      <c r="R273" s="1"/>
    </row>
    <row r="274" spans="1:18" s="3" customFormat="1" x14ac:dyDescent="0.2">
      <c r="A274" s="1"/>
      <c r="B274" s="1"/>
      <c r="C274" s="1"/>
      <c r="D274" s="1"/>
      <c r="E274" s="38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9"/>
      <c r="R274" s="1"/>
    </row>
    <row r="275" spans="1:18" s="3" customFormat="1" x14ac:dyDescent="0.2">
      <c r="A275" s="1"/>
      <c r="B275" s="1"/>
      <c r="C275" s="1"/>
      <c r="D275" s="1"/>
      <c r="E275" s="38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9"/>
      <c r="R275" s="1"/>
    </row>
    <row r="276" spans="1:18" s="3" customFormat="1" x14ac:dyDescent="0.2">
      <c r="A276" s="1"/>
      <c r="B276" s="1"/>
      <c r="C276" s="1"/>
      <c r="D276" s="1"/>
      <c r="E276" s="38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9"/>
      <c r="R276" s="1"/>
    </row>
    <row r="277" spans="1:18" s="3" customFormat="1" x14ac:dyDescent="0.2">
      <c r="A277" s="1"/>
      <c r="B277" s="1"/>
      <c r="C277" s="1"/>
      <c r="D277" s="1"/>
      <c r="E277" s="38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9"/>
      <c r="R277" s="1"/>
    </row>
    <row r="278" spans="1:18" s="3" customFormat="1" x14ac:dyDescent="0.2">
      <c r="A278" s="1"/>
      <c r="B278" s="1"/>
      <c r="C278" s="1"/>
      <c r="D278" s="1"/>
      <c r="E278" s="38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9"/>
      <c r="R278" s="1"/>
    </row>
    <row r="279" spans="1:18" s="3" customFormat="1" x14ac:dyDescent="0.2">
      <c r="A279" s="1"/>
      <c r="B279" s="1"/>
      <c r="C279" s="1"/>
      <c r="D279" s="1"/>
      <c r="E279" s="38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9"/>
      <c r="R279" s="1"/>
    </row>
    <row r="280" spans="1:18" s="3" customFormat="1" x14ac:dyDescent="0.2">
      <c r="A280" s="1"/>
      <c r="B280" s="1"/>
      <c r="C280" s="1"/>
      <c r="D280" s="1"/>
      <c r="E280" s="38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9"/>
      <c r="R280" s="1"/>
    </row>
    <row r="281" spans="1:18" s="3" customFormat="1" x14ac:dyDescent="0.2">
      <c r="A281" s="1"/>
      <c r="B281" s="1"/>
      <c r="C281" s="1"/>
      <c r="D281" s="1"/>
      <c r="E281" s="38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9"/>
      <c r="R281" s="1"/>
    </row>
    <row r="282" spans="1:18" s="3" customFormat="1" x14ac:dyDescent="0.2">
      <c r="A282" s="1"/>
      <c r="B282" s="1"/>
      <c r="C282" s="1"/>
      <c r="D282" s="1"/>
      <c r="E282" s="38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9"/>
      <c r="R282" s="1"/>
    </row>
    <row r="283" spans="1:18" s="3" customFormat="1" x14ac:dyDescent="0.2">
      <c r="A283" s="1"/>
      <c r="B283" s="1"/>
      <c r="C283" s="1"/>
      <c r="D283" s="1"/>
      <c r="E283" s="38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9"/>
      <c r="R283" s="1"/>
    </row>
    <row r="284" spans="1:18" s="3" customFormat="1" x14ac:dyDescent="0.2">
      <c r="A284" s="1"/>
      <c r="B284" s="1"/>
      <c r="C284" s="1"/>
      <c r="D284" s="1"/>
      <c r="E284" s="38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9"/>
      <c r="R284" s="1"/>
    </row>
    <row r="285" spans="1:18" s="3" customFormat="1" x14ac:dyDescent="0.2">
      <c r="A285" s="1"/>
      <c r="B285" s="1"/>
      <c r="C285" s="1"/>
      <c r="D285" s="1"/>
      <c r="E285" s="38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9"/>
      <c r="R285" s="1"/>
    </row>
    <row r="286" spans="1:18" s="3" customFormat="1" x14ac:dyDescent="0.2">
      <c r="A286" s="1"/>
      <c r="B286" s="1"/>
      <c r="C286" s="1"/>
      <c r="D286" s="1"/>
      <c r="E286" s="38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9"/>
      <c r="R286" s="1"/>
    </row>
    <row r="287" spans="1:18" s="3" customFormat="1" x14ac:dyDescent="0.2">
      <c r="A287" s="1"/>
      <c r="B287" s="1"/>
      <c r="C287" s="1"/>
      <c r="D287" s="1"/>
      <c r="E287" s="38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9"/>
      <c r="R287" s="1"/>
    </row>
    <row r="288" spans="1:18" s="3" customFormat="1" x14ac:dyDescent="0.2">
      <c r="A288" s="1"/>
      <c r="B288" s="1"/>
      <c r="C288" s="1"/>
      <c r="D288" s="1"/>
      <c r="E288" s="38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9"/>
      <c r="R288" s="1"/>
    </row>
    <row r="289" spans="1:18" s="3" customFormat="1" x14ac:dyDescent="0.2">
      <c r="A289" s="1"/>
      <c r="B289" s="1"/>
      <c r="C289" s="1"/>
      <c r="D289" s="1"/>
      <c r="E289" s="38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9"/>
      <c r="R289" s="1"/>
    </row>
    <row r="290" spans="1:18" s="3" customFormat="1" x14ac:dyDescent="0.2">
      <c r="A290" s="1"/>
      <c r="B290" s="1"/>
      <c r="C290" s="1"/>
      <c r="D290" s="1"/>
      <c r="E290" s="38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9"/>
      <c r="R290" s="1"/>
    </row>
    <row r="291" spans="1:18" s="3" customFormat="1" x14ac:dyDescent="0.2">
      <c r="A291" s="1"/>
      <c r="B291" s="1"/>
      <c r="C291" s="1"/>
      <c r="D291" s="1"/>
      <c r="E291" s="38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9"/>
      <c r="R291" s="1"/>
    </row>
    <row r="292" spans="1:18" s="3" customFormat="1" x14ac:dyDescent="0.2">
      <c r="A292" s="1"/>
      <c r="B292" s="1"/>
      <c r="C292" s="1"/>
      <c r="D292" s="1"/>
      <c r="E292" s="38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9"/>
      <c r="R292" s="1"/>
    </row>
    <row r="293" spans="1:18" s="3" customFormat="1" x14ac:dyDescent="0.2">
      <c r="A293" s="1"/>
      <c r="B293" s="1"/>
      <c r="C293" s="1"/>
      <c r="D293" s="1"/>
      <c r="E293" s="38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9"/>
      <c r="R293" s="1"/>
    </row>
    <row r="294" spans="1:18" s="3" customFormat="1" x14ac:dyDescent="0.2">
      <c r="A294" s="1"/>
      <c r="B294" s="1"/>
      <c r="C294" s="1"/>
      <c r="D294" s="1"/>
      <c r="E294" s="38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9"/>
      <c r="R294" s="1"/>
    </row>
    <row r="295" spans="1:18" s="3" customFormat="1" x14ac:dyDescent="0.2">
      <c r="A295" s="1"/>
      <c r="B295" s="1"/>
      <c r="C295" s="1"/>
      <c r="D295" s="1"/>
      <c r="E295" s="38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9"/>
      <c r="R295" s="1"/>
    </row>
    <row r="296" spans="1:18" s="3" customFormat="1" x14ac:dyDescent="0.2">
      <c r="A296" s="1"/>
      <c r="B296" s="1"/>
      <c r="C296" s="1"/>
      <c r="D296" s="1"/>
      <c r="E296" s="38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9"/>
      <c r="R296" s="1"/>
    </row>
    <row r="297" spans="1:18" s="3" customFormat="1" x14ac:dyDescent="0.2">
      <c r="A297" s="1"/>
      <c r="B297" s="1"/>
      <c r="C297" s="1"/>
      <c r="D297" s="1"/>
      <c r="E297" s="38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9"/>
      <c r="R297" s="1"/>
    </row>
    <row r="298" spans="1:18" s="3" customFormat="1" x14ac:dyDescent="0.2">
      <c r="A298" s="1"/>
      <c r="B298" s="1"/>
      <c r="C298" s="1"/>
      <c r="D298" s="1"/>
      <c r="E298" s="38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9"/>
      <c r="R298" s="1"/>
    </row>
    <row r="299" spans="1:18" s="3" customFormat="1" x14ac:dyDescent="0.2">
      <c r="A299" s="1"/>
      <c r="B299" s="1"/>
      <c r="C299" s="1"/>
      <c r="D299" s="1"/>
      <c r="E299" s="38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9"/>
      <c r="R299" s="1"/>
    </row>
    <row r="300" spans="1:18" s="3" customFormat="1" x14ac:dyDescent="0.2">
      <c r="A300" s="1"/>
      <c r="B300" s="1"/>
      <c r="C300" s="1"/>
      <c r="D300" s="1"/>
      <c r="E300" s="38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9"/>
      <c r="R300" s="1"/>
    </row>
    <row r="301" spans="1:18" s="3" customFormat="1" x14ac:dyDescent="0.2">
      <c r="A301" s="1"/>
      <c r="B301" s="1"/>
      <c r="C301" s="1"/>
      <c r="D301" s="1"/>
      <c r="E301" s="38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9"/>
      <c r="R301" s="1"/>
    </row>
    <row r="302" spans="1:18" s="3" customFormat="1" x14ac:dyDescent="0.2">
      <c r="A302" s="1"/>
      <c r="B302" s="1"/>
      <c r="C302" s="1"/>
      <c r="D302" s="1"/>
      <c r="E302" s="38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9"/>
      <c r="R302" s="1"/>
    </row>
    <row r="303" spans="1:18" s="3" customFormat="1" x14ac:dyDescent="0.2">
      <c r="A303" s="1"/>
      <c r="B303" s="1"/>
      <c r="C303" s="1"/>
      <c r="D303" s="1"/>
      <c r="E303" s="38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9"/>
      <c r="R303" s="1"/>
    </row>
    <row r="304" spans="1:18" s="3" customFormat="1" x14ac:dyDescent="0.2">
      <c r="A304" s="1"/>
      <c r="B304" s="1"/>
      <c r="C304" s="1"/>
      <c r="D304" s="1"/>
      <c r="E304" s="38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9"/>
      <c r="R304" s="1"/>
    </row>
    <row r="305" spans="1:18" s="3" customFormat="1" x14ac:dyDescent="0.2">
      <c r="A305" s="1"/>
      <c r="B305" s="1"/>
      <c r="C305" s="1"/>
      <c r="D305" s="1"/>
      <c r="E305" s="38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9"/>
      <c r="R305" s="1"/>
    </row>
    <row r="306" spans="1:18" s="3" customFormat="1" x14ac:dyDescent="0.2">
      <c r="A306" s="1"/>
      <c r="B306" s="1"/>
      <c r="C306" s="1"/>
      <c r="D306" s="1"/>
      <c r="E306" s="38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9"/>
      <c r="R306" s="1"/>
    </row>
    <row r="307" spans="1:18" s="3" customFormat="1" x14ac:dyDescent="0.2">
      <c r="A307" s="1"/>
      <c r="B307" s="1"/>
      <c r="C307" s="1"/>
      <c r="D307" s="1"/>
      <c r="E307" s="38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9"/>
      <c r="R307" s="1"/>
    </row>
    <row r="308" spans="1:18" s="3" customFormat="1" x14ac:dyDescent="0.2">
      <c r="A308" s="1"/>
      <c r="B308" s="1"/>
      <c r="C308" s="1"/>
      <c r="D308" s="1"/>
      <c r="E308" s="38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9"/>
      <c r="R308" s="1"/>
    </row>
    <row r="309" spans="1:18" s="3" customFormat="1" x14ac:dyDescent="0.2">
      <c r="A309" s="1"/>
      <c r="B309" s="1"/>
      <c r="C309" s="1"/>
      <c r="D309" s="1"/>
      <c r="E309" s="38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9"/>
      <c r="R309" s="1"/>
    </row>
    <row r="310" spans="1:18" s="3" customFormat="1" x14ac:dyDescent="0.2">
      <c r="A310" s="1"/>
      <c r="B310" s="1"/>
      <c r="C310" s="1"/>
      <c r="D310" s="1"/>
      <c r="E310" s="38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9"/>
      <c r="R310" s="1"/>
    </row>
    <row r="311" spans="1:18" s="3" customFormat="1" x14ac:dyDescent="0.2">
      <c r="A311" s="1"/>
      <c r="B311" s="1"/>
      <c r="C311" s="1"/>
      <c r="D311" s="1"/>
      <c r="E311" s="38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9"/>
      <c r="R311" s="1"/>
    </row>
    <row r="312" spans="1:18" s="3" customFormat="1" x14ac:dyDescent="0.2">
      <c r="A312" s="1"/>
      <c r="B312" s="1"/>
      <c r="C312" s="1"/>
      <c r="D312" s="1"/>
      <c r="E312" s="38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9"/>
      <c r="R312" s="1"/>
    </row>
    <row r="313" spans="1:18" s="3" customFormat="1" x14ac:dyDescent="0.2">
      <c r="A313" s="1"/>
      <c r="B313" s="1"/>
      <c r="C313" s="1"/>
      <c r="D313" s="1"/>
      <c r="E313" s="38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9"/>
      <c r="R313" s="1"/>
    </row>
    <row r="314" spans="1:18" s="3" customFormat="1" x14ac:dyDescent="0.2">
      <c r="A314" s="1"/>
      <c r="B314" s="1"/>
      <c r="C314" s="1"/>
      <c r="D314" s="1"/>
      <c r="E314" s="38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9"/>
      <c r="R314" s="1"/>
    </row>
    <row r="315" spans="1:18" s="3" customFormat="1" x14ac:dyDescent="0.2">
      <c r="A315" s="1"/>
      <c r="B315" s="1"/>
      <c r="C315" s="1"/>
      <c r="D315" s="1"/>
      <c r="E315" s="38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9"/>
      <c r="R315" s="1"/>
    </row>
    <row r="316" spans="1:18" s="3" customFormat="1" x14ac:dyDescent="0.2">
      <c r="A316" s="1"/>
      <c r="B316" s="1"/>
      <c r="C316" s="1"/>
      <c r="D316" s="1"/>
      <c r="E316" s="38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9"/>
      <c r="R316" s="1"/>
    </row>
    <row r="317" spans="1:18" s="3" customFormat="1" x14ac:dyDescent="0.2">
      <c r="A317" s="1"/>
      <c r="B317" s="1"/>
      <c r="C317" s="1"/>
      <c r="D317" s="1"/>
      <c r="E317" s="38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9"/>
      <c r="R317" s="1"/>
    </row>
    <row r="318" spans="1:18" s="3" customFormat="1" x14ac:dyDescent="0.2">
      <c r="A318" s="1"/>
      <c r="B318" s="1"/>
      <c r="C318" s="1"/>
      <c r="D318" s="1"/>
      <c r="E318" s="38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9"/>
      <c r="R318" s="1"/>
    </row>
    <row r="319" spans="1:18" s="3" customFormat="1" x14ac:dyDescent="0.2">
      <c r="A319" s="1"/>
      <c r="B319" s="1"/>
      <c r="C319" s="1"/>
      <c r="D319" s="1"/>
      <c r="E319" s="38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9"/>
      <c r="R319" s="1"/>
    </row>
    <row r="320" spans="1:18" s="3" customFormat="1" x14ac:dyDescent="0.2">
      <c r="A320" s="1"/>
      <c r="B320" s="1"/>
      <c r="C320" s="1"/>
      <c r="D320" s="1"/>
      <c r="E320" s="38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9"/>
      <c r="R320" s="1"/>
    </row>
    <row r="321" spans="1:18" s="3" customFormat="1" x14ac:dyDescent="0.2">
      <c r="A321" s="1"/>
      <c r="B321" s="1"/>
      <c r="C321" s="1"/>
      <c r="D321" s="1"/>
      <c r="E321" s="38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9"/>
      <c r="R321" s="1"/>
    </row>
    <row r="322" spans="1:18" s="3" customFormat="1" x14ac:dyDescent="0.2">
      <c r="A322" s="1"/>
      <c r="B322" s="1"/>
      <c r="C322" s="1"/>
      <c r="D322" s="1"/>
      <c r="E322" s="38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9"/>
      <c r="R322" s="1"/>
    </row>
    <row r="323" spans="1:18" s="3" customFormat="1" x14ac:dyDescent="0.2">
      <c r="A323" s="1"/>
      <c r="B323" s="1"/>
      <c r="C323" s="1"/>
      <c r="D323" s="1"/>
      <c r="E323" s="38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9"/>
      <c r="R323" s="1"/>
    </row>
    <row r="324" spans="1:18" s="3" customFormat="1" x14ac:dyDescent="0.2">
      <c r="A324" s="1"/>
      <c r="B324" s="1"/>
      <c r="C324" s="1"/>
      <c r="D324" s="1"/>
      <c r="E324" s="38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9"/>
      <c r="R324" s="1"/>
    </row>
    <row r="325" spans="1:18" s="3" customFormat="1" x14ac:dyDescent="0.2">
      <c r="A325" s="1"/>
      <c r="B325" s="1"/>
      <c r="C325" s="1"/>
      <c r="D325" s="1"/>
      <c r="E325" s="38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9"/>
      <c r="R325" s="1"/>
    </row>
    <row r="326" spans="1:18" s="3" customFormat="1" x14ac:dyDescent="0.2">
      <c r="A326" s="1"/>
      <c r="B326" s="1"/>
      <c r="C326" s="1"/>
      <c r="D326" s="1"/>
      <c r="E326" s="38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9"/>
      <c r="R326" s="1"/>
    </row>
    <row r="327" spans="1:18" s="3" customFormat="1" x14ac:dyDescent="0.2">
      <c r="A327" s="1"/>
      <c r="B327" s="1"/>
      <c r="C327" s="1"/>
      <c r="D327" s="1"/>
      <c r="E327" s="38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9"/>
      <c r="R327" s="1"/>
    </row>
    <row r="328" spans="1:18" s="3" customFormat="1" x14ac:dyDescent="0.2">
      <c r="A328" s="1"/>
      <c r="B328" s="1"/>
      <c r="C328" s="1"/>
      <c r="D328" s="1"/>
      <c r="E328" s="38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9"/>
      <c r="R328" s="1"/>
    </row>
    <row r="329" spans="1:18" s="3" customFormat="1" x14ac:dyDescent="0.2">
      <c r="A329" s="1"/>
      <c r="B329" s="1"/>
      <c r="C329" s="1"/>
      <c r="D329" s="1"/>
      <c r="E329" s="38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9"/>
      <c r="R329" s="1"/>
    </row>
    <row r="330" spans="1:18" s="3" customFormat="1" x14ac:dyDescent="0.2">
      <c r="A330" s="1"/>
      <c r="B330" s="1"/>
      <c r="C330" s="1"/>
      <c r="D330" s="1"/>
      <c r="E330" s="38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9"/>
      <c r="R330" s="1"/>
    </row>
    <row r="331" spans="1:18" s="3" customFormat="1" x14ac:dyDescent="0.2">
      <c r="A331" s="1"/>
      <c r="B331" s="1"/>
      <c r="C331" s="1"/>
      <c r="D331" s="1"/>
      <c r="E331" s="38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9"/>
      <c r="R331" s="1"/>
    </row>
    <row r="332" spans="1:18" s="3" customFormat="1" x14ac:dyDescent="0.2">
      <c r="A332" s="1"/>
      <c r="B332" s="1"/>
      <c r="C332" s="1"/>
      <c r="D332" s="1"/>
      <c r="E332" s="38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9"/>
      <c r="R332" s="1"/>
    </row>
    <row r="333" spans="1:18" s="3" customFormat="1" x14ac:dyDescent="0.2">
      <c r="A333" s="1"/>
      <c r="B333" s="1"/>
      <c r="C333" s="1"/>
      <c r="D333" s="1"/>
      <c r="E333" s="38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9"/>
      <c r="R333" s="1"/>
    </row>
    <row r="334" spans="1:18" s="3" customFormat="1" x14ac:dyDescent="0.2">
      <c r="A334" s="1"/>
      <c r="B334" s="1"/>
      <c r="C334" s="1"/>
      <c r="D334" s="1"/>
      <c r="E334" s="38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9"/>
      <c r="R334" s="1"/>
    </row>
    <row r="335" spans="1:18" s="3" customFormat="1" x14ac:dyDescent="0.2">
      <c r="A335" s="1"/>
      <c r="B335" s="1"/>
      <c r="C335" s="1"/>
      <c r="D335" s="1"/>
      <c r="E335" s="38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9"/>
      <c r="R335" s="1"/>
    </row>
    <row r="336" spans="1:18" s="3" customFormat="1" x14ac:dyDescent="0.2">
      <c r="A336" s="1"/>
      <c r="B336" s="1"/>
      <c r="C336" s="1"/>
      <c r="D336" s="1"/>
      <c r="E336" s="38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9"/>
      <c r="R336" s="1"/>
    </row>
    <row r="337" spans="1:143" s="3" customFormat="1" x14ac:dyDescent="0.2">
      <c r="A337" s="1"/>
      <c r="B337" s="1"/>
      <c r="C337" s="1"/>
      <c r="D337" s="1"/>
      <c r="E337" s="38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9"/>
      <c r="R337" s="1"/>
    </row>
    <row r="338" spans="1:143" s="3" customFormat="1" x14ac:dyDescent="0.2">
      <c r="A338" s="1"/>
      <c r="B338" s="1"/>
      <c r="C338" s="1"/>
      <c r="D338" s="1"/>
      <c r="E338" s="38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9"/>
      <c r="R338" s="1"/>
    </row>
    <row r="339" spans="1:143" s="3" customFormat="1" x14ac:dyDescent="0.2">
      <c r="A339" s="1"/>
      <c r="B339" s="1"/>
      <c r="C339" s="1"/>
      <c r="D339" s="1"/>
      <c r="E339" s="38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9"/>
      <c r="R339" s="1"/>
    </row>
    <row r="340" spans="1:143" s="3" customFormat="1" x14ac:dyDescent="0.2">
      <c r="A340" s="1"/>
      <c r="B340" s="1"/>
      <c r="C340" s="1"/>
      <c r="D340" s="1"/>
      <c r="E340" s="38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9"/>
      <c r="R340" s="1"/>
    </row>
    <row r="341" spans="1:143" s="3" customFormat="1" x14ac:dyDescent="0.2">
      <c r="A341" s="1"/>
      <c r="B341" s="1"/>
      <c r="C341" s="1"/>
      <c r="D341" s="1"/>
      <c r="E341" s="38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9"/>
      <c r="R341" s="1"/>
    </row>
    <row r="342" spans="1:143" s="3" customFormat="1" x14ac:dyDescent="0.2">
      <c r="A342" s="1"/>
      <c r="B342" s="1"/>
      <c r="C342" s="1"/>
      <c r="D342" s="1"/>
      <c r="E342" s="38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9"/>
      <c r="R342" s="1"/>
    </row>
    <row r="343" spans="1:143" s="3" customFormat="1" x14ac:dyDescent="0.2">
      <c r="A343" s="1"/>
      <c r="B343" s="1"/>
      <c r="C343" s="1"/>
      <c r="D343" s="1"/>
      <c r="E343" s="38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9"/>
      <c r="R343" s="1"/>
    </row>
    <row r="344" spans="1:143" s="3" customFormat="1" x14ac:dyDescent="0.2">
      <c r="A344" s="1"/>
      <c r="B344" s="1"/>
      <c r="C344" s="1"/>
      <c r="D344" s="1"/>
      <c r="E344" s="38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9"/>
      <c r="R344" s="1"/>
      <c r="X344" s="1"/>
    </row>
    <row r="345" spans="1:143" s="3" customFormat="1" x14ac:dyDescent="0.2">
      <c r="A345" s="1"/>
      <c r="B345" s="1"/>
      <c r="C345" s="1"/>
      <c r="D345" s="1"/>
      <c r="E345" s="38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9"/>
      <c r="R345" s="1"/>
      <c r="X345" s="1"/>
    </row>
    <row r="346" spans="1:143" s="3" customFormat="1" x14ac:dyDescent="0.2">
      <c r="A346" s="1"/>
      <c r="B346" s="1"/>
      <c r="C346" s="1"/>
      <c r="D346" s="1"/>
      <c r="E346" s="38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9"/>
      <c r="R346" s="1"/>
      <c r="X346" s="1"/>
    </row>
    <row r="347" spans="1:143" s="3" customFormat="1" x14ac:dyDescent="0.2">
      <c r="A347" s="1"/>
      <c r="B347" s="1"/>
      <c r="C347" s="1"/>
      <c r="D347" s="1"/>
      <c r="E347" s="38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9"/>
      <c r="R347" s="1"/>
      <c r="X347" s="1"/>
    </row>
    <row r="348" spans="1:143" s="3" customFormat="1" x14ac:dyDescent="0.2">
      <c r="A348" s="1"/>
      <c r="B348" s="1"/>
      <c r="C348" s="1"/>
      <c r="D348" s="1"/>
      <c r="E348" s="38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9"/>
      <c r="R348" s="1"/>
      <c r="X348" s="1"/>
    </row>
    <row r="349" spans="1:143" s="3" customFormat="1" x14ac:dyDescent="0.2">
      <c r="A349" s="1"/>
      <c r="B349" s="1"/>
      <c r="C349" s="1"/>
      <c r="D349" s="1"/>
      <c r="E349" s="38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9"/>
      <c r="R349" s="1"/>
      <c r="S349" s="1"/>
      <c r="T349" s="1"/>
      <c r="U349" s="1"/>
      <c r="V349" s="1"/>
      <c r="W349" s="1"/>
      <c r="X349" s="1"/>
    </row>
    <row r="350" spans="1:143" s="3" customFormat="1" x14ac:dyDescent="0.2">
      <c r="A350" s="1"/>
      <c r="B350" s="1"/>
      <c r="C350" s="1"/>
      <c r="D350" s="1"/>
      <c r="E350" s="38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9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  <c r="AZ350" s="1"/>
      <c r="BA350" s="1"/>
      <c r="BB350" s="1"/>
      <c r="BC350" s="1"/>
      <c r="BD350" s="1"/>
      <c r="BE350" s="1"/>
      <c r="BF350" s="1"/>
      <c r="BG350" s="1"/>
      <c r="BH350" s="1"/>
      <c r="BI350" s="1"/>
      <c r="BJ350" s="1"/>
      <c r="BK350" s="1"/>
      <c r="BL350" s="1"/>
      <c r="BM350" s="1"/>
      <c r="BN350" s="1"/>
      <c r="BO350" s="1"/>
      <c r="BP350" s="1"/>
      <c r="BQ350" s="1"/>
      <c r="BR350" s="1"/>
      <c r="BS350" s="1"/>
      <c r="BT350" s="1"/>
      <c r="BU350" s="1"/>
      <c r="BV350" s="1"/>
      <c r="BW350" s="1"/>
      <c r="BX350" s="1"/>
      <c r="BY350" s="1"/>
      <c r="BZ350" s="1"/>
      <c r="CA350" s="1"/>
      <c r="CB350" s="1"/>
      <c r="CC350" s="1"/>
      <c r="CD350" s="1"/>
      <c r="CE350" s="1"/>
      <c r="CF350" s="1"/>
      <c r="CG350" s="1"/>
      <c r="CH350" s="1"/>
      <c r="CI350" s="1"/>
      <c r="CJ350" s="1"/>
      <c r="CK350" s="1"/>
      <c r="CL350" s="1"/>
      <c r="CM350" s="1"/>
      <c r="CN350" s="1"/>
      <c r="CO350" s="1"/>
      <c r="CP350" s="1"/>
      <c r="CQ350" s="1"/>
      <c r="CR350" s="1"/>
      <c r="CS350" s="1"/>
      <c r="CT350" s="1"/>
      <c r="CU350" s="1"/>
      <c r="CV350" s="1"/>
      <c r="CW350" s="1"/>
      <c r="CX350" s="1"/>
      <c r="CY350" s="1"/>
      <c r="CZ350" s="1"/>
      <c r="DA350" s="1"/>
      <c r="DB350" s="1"/>
      <c r="DC350" s="1"/>
      <c r="DD350" s="1"/>
      <c r="DE350" s="1"/>
      <c r="DF350" s="1"/>
      <c r="DG350" s="1"/>
      <c r="DH350" s="1"/>
      <c r="DI350" s="1"/>
      <c r="DJ350" s="1"/>
      <c r="DK350" s="1"/>
      <c r="DL350" s="1"/>
      <c r="DM350" s="1"/>
      <c r="DN350" s="1"/>
      <c r="DO350" s="1"/>
      <c r="DP350" s="1"/>
      <c r="DQ350" s="1"/>
      <c r="DR350" s="1"/>
      <c r="DS350" s="1"/>
      <c r="DT350" s="1"/>
      <c r="DU350" s="1"/>
      <c r="DV350" s="1"/>
      <c r="DW350" s="1"/>
      <c r="DX350" s="1"/>
      <c r="DY350" s="1"/>
      <c r="DZ350" s="1"/>
      <c r="EA350" s="1"/>
      <c r="EB350" s="1"/>
      <c r="EC350" s="1"/>
      <c r="ED350" s="1"/>
      <c r="EE350" s="1"/>
      <c r="EF350" s="1"/>
      <c r="EG350" s="1"/>
      <c r="EH350" s="1"/>
      <c r="EI350" s="1"/>
      <c r="EJ350" s="1"/>
      <c r="EK350" s="1"/>
      <c r="EL350" s="1"/>
      <c r="EM350" s="1"/>
    </row>
    <row r="351" spans="1:143" s="3" customFormat="1" x14ac:dyDescent="0.2">
      <c r="A351" s="1"/>
      <c r="B351" s="1"/>
      <c r="C351" s="1"/>
      <c r="D351" s="1"/>
      <c r="E351" s="38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9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  <c r="AZ351" s="1"/>
      <c r="BA351" s="1"/>
      <c r="BB351" s="1"/>
      <c r="BC351" s="1"/>
      <c r="BD351" s="1"/>
      <c r="BE351" s="1"/>
      <c r="BF351" s="1"/>
      <c r="BG351" s="1"/>
      <c r="BH351" s="1"/>
      <c r="BI351" s="1"/>
      <c r="BJ351" s="1"/>
      <c r="BK351" s="1"/>
      <c r="BL351" s="1"/>
      <c r="BM351" s="1"/>
      <c r="BN351" s="1"/>
      <c r="BO351" s="1"/>
      <c r="BP351" s="1"/>
      <c r="BQ351" s="1"/>
      <c r="BR351" s="1"/>
      <c r="BS351" s="1"/>
      <c r="BT351" s="1"/>
      <c r="BU351" s="1"/>
      <c r="BV351" s="1"/>
      <c r="BW351" s="1"/>
      <c r="BX351" s="1"/>
      <c r="BY351" s="1"/>
      <c r="BZ351" s="1"/>
      <c r="CA351" s="1"/>
      <c r="CB351" s="1"/>
      <c r="CC351" s="1"/>
      <c r="CD351" s="1"/>
      <c r="CE351" s="1"/>
      <c r="CF351" s="1"/>
      <c r="CG351" s="1"/>
      <c r="CH351" s="1"/>
      <c r="CI351" s="1"/>
      <c r="CJ351" s="1"/>
      <c r="CK351" s="1"/>
      <c r="CL351" s="1"/>
      <c r="CM351" s="1"/>
      <c r="CN351" s="1"/>
      <c r="CO351" s="1"/>
      <c r="CP351" s="1"/>
      <c r="CQ351" s="1"/>
      <c r="CR351" s="1"/>
      <c r="CS351" s="1"/>
      <c r="CT351" s="1"/>
      <c r="CU351" s="1"/>
      <c r="CV351" s="1"/>
      <c r="CW351" s="1"/>
      <c r="CX351" s="1"/>
      <c r="CY351" s="1"/>
      <c r="CZ351" s="1"/>
      <c r="DA351" s="1"/>
      <c r="DB351" s="1"/>
      <c r="DC351" s="1"/>
      <c r="DD351" s="1"/>
      <c r="DE351" s="1"/>
      <c r="DF351" s="1"/>
      <c r="DG351" s="1"/>
      <c r="DH351" s="1"/>
      <c r="DI351" s="1"/>
      <c r="DJ351" s="1"/>
      <c r="DK351" s="1"/>
      <c r="DL351" s="1"/>
      <c r="DM351" s="1"/>
      <c r="DN351" s="1"/>
      <c r="DO351" s="1"/>
      <c r="DP351" s="1"/>
      <c r="DQ351" s="1"/>
      <c r="DR351" s="1"/>
      <c r="DS351" s="1"/>
      <c r="DT351" s="1"/>
      <c r="DU351" s="1"/>
      <c r="DV351" s="1"/>
      <c r="DW351" s="1"/>
      <c r="DX351" s="1"/>
      <c r="DY351" s="1"/>
      <c r="DZ351" s="1"/>
      <c r="EA351" s="1"/>
      <c r="EB351" s="1"/>
      <c r="EC351" s="1"/>
      <c r="ED351" s="1"/>
      <c r="EE351" s="1"/>
      <c r="EF351" s="1"/>
      <c r="EG351" s="1"/>
      <c r="EH351" s="1"/>
      <c r="EI351" s="1"/>
      <c r="EJ351" s="1"/>
      <c r="EK351" s="1"/>
      <c r="EL351" s="1"/>
      <c r="EM351" s="1"/>
    </row>
    <row r="352" spans="1:143" s="3" customFormat="1" x14ac:dyDescent="0.2">
      <c r="A352" s="1"/>
      <c r="B352" s="1"/>
      <c r="C352" s="1"/>
      <c r="D352" s="1"/>
      <c r="E352" s="38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9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/>
      <c r="BD352" s="1"/>
      <c r="BE352" s="1"/>
      <c r="BF352" s="1"/>
      <c r="BG352" s="1"/>
      <c r="BH352" s="1"/>
      <c r="BI352" s="1"/>
      <c r="BJ352" s="1"/>
      <c r="BK352" s="1"/>
      <c r="BL352" s="1"/>
      <c r="BM352" s="1"/>
      <c r="BN352" s="1"/>
      <c r="BO352" s="1"/>
      <c r="BP352" s="1"/>
      <c r="BQ352" s="1"/>
      <c r="BR352" s="1"/>
      <c r="BS352" s="1"/>
      <c r="BT352" s="1"/>
      <c r="BU352" s="1"/>
      <c r="BV352" s="1"/>
      <c r="BW352" s="1"/>
      <c r="BX352" s="1"/>
      <c r="BY352" s="1"/>
      <c r="BZ352" s="1"/>
      <c r="CA352" s="1"/>
      <c r="CB352" s="1"/>
      <c r="CC352" s="1"/>
      <c r="CD352" s="1"/>
      <c r="CE352" s="1"/>
      <c r="CF352" s="1"/>
      <c r="CG352" s="1"/>
      <c r="CH352" s="1"/>
      <c r="CI352" s="1"/>
      <c r="CJ352" s="1"/>
      <c r="CK352" s="1"/>
      <c r="CL352" s="1"/>
      <c r="CM352" s="1"/>
      <c r="CN352" s="1"/>
      <c r="CO352" s="1"/>
      <c r="CP352" s="1"/>
      <c r="CQ352" s="1"/>
      <c r="CR352" s="1"/>
      <c r="CS352" s="1"/>
      <c r="CT352" s="1"/>
      <c r="CU352" s="1"/>
      <c r="CV352" s="1"/>
      <c r="CW352" s="1"/>
      <c r="CX352" s="1"/>
      <c r="CY352" s="1"/>
      <c r="CZ352" s="1"/>
      <c r="DA352" s="1"/>
      <c r="DB352" s="1"/>
      <c r="DC352" s="1"/>
      <c r="DD352" s="1"/>
      <c r="DE352" s="1"/>
      <c r="DF352" s="1"/>
      <c r="DG352" s="1"/>
      <c r="DH352" s="1"/>
      <c r="DI352" s="1"/>
      <c r="DJ352" s="1"/>
      <c r="DK352" s="1"/>
      <c r="DL352" s="1"/>
      <c r="DM352" s="1"/>
      <c r="DN352" s="1"/>
      <c r="DO352" s="1"/>
      <c r="DP352" s="1"/>
      <c r="DQ352" s="1"/>
      <c r="DR352" s="1"/>
      <c r="DS352" s="1"/>
      <c r="DT352" s="1"/>
      <c r="DU352" s="1"/>
      <c r="DV352" s="1"/>
      <c r="DW352" s="1"/>
      <c r="DX352" s="1"/>
      <c r="DY352" s="1"/>
      <c r="DZ352" s="1"/>
      <c r="EA352" s="1"/>
      <c r="EB352" s="1"/>
      <c r="EC352" s="1"/>
      <c r="ED352" s="1"/>
      <c r="EE352" s="1"/>
      <c r="EF352" s="1"/>
      <c r="EG352" s="1"/>
      <c r="EH352" s="1"/>
      <c r="EI352" s="1"/>
      <c r="EJ352" s="1"/>
      <c r="EK352" s="1"/>
      <c r="EL352" s="1"/>
      <c r="EM352" s="1"/>
    </row>
    <row r="353" spans="1:221" s="3" customFormat="1" x14ac:dyDescent="0.2">
      <c r="A353" s="1"/>
      <c r="B353" s="1"/>
      <c r="C353" s="1"/>
      <c r="D353" s="1"/>
      <c r="E353" s="38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9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  <c r="BC353" s="1"/>
      <c r="BD353" s="1"/>
      <c r="BE353" s="1"/>
      <c r="BF353" s="1"/>
      <c r="BG353" s="1"/>
      <c r="BH353" s="1"/>
      <c r="BI353" s="1"/>
      <c r="BJ353" s="1"/>
      <c r="BK353" s="1"/>
      <c r="BL353" s="1"/>
      <c r="BM353" s="1"/>
      <c r="BN353" s="1"/>
      <c r="BO353" s="1"/>
      <c r="BP353" s="1"/>
      <c r="BQ353" s="1"/>
      <c r="BR353" s="1"/>
      <c r="BS353" s="1"/>
      <c r="BT353" s="1"/>
      <c r="BU353" s="1"/>
      <c r="BV353" s="1"/>
      <c r="BW353" s="1"/>
      <c r="BX353" s="1"/>
      <c r="BY353" s="1"/>
      <c r="BZ353" s="1"/>
      <c r="CA353" s="1"/>
      <c r="CB353" s="1"/>
      <c r="CC353" s="1"/>
      <c r="CD353" s="1"/>
      <c r="CE353" s="1"/>
      <c r="CF353" s="1"/>
      <c r="CG353" s="1"/>
      <c r="CH353" s="1"/>
      <c r="CI353" s="1"/>
      <c r="CJ353" s="1"/>
      <c r="CK353" s="1"/>
      <c r="CL353" s="1"/>
      <c r="CM353" s="1"/>
      <c r="CN353" s="1"/>
      <c r="CO353" s="1"/>
      <c r="CP353" s="1"/>
      <c r="CQ353" s="1"/>
      <c r="CR353" s="1"/>
      <c r="CS353" s="1"/>
      <c r="CT353" s="1"/>
      <c r="CU353" s="1"/>
      <c r="CV353" s="1"/>
      <c r="CW353" s="1"/>
      <c r="CX353" s="1"/>
      <c r="CY353" s="1"/>
      <c r="CZ353" s="1"/>
      <c r="DA353" s="1"/>
      <c r="DB353" s="1"/>
      <c r="DC353" s="1"/>
      <c r="DD353" s="1"/>
      <c r="DE353" s="1"/>
      <c r="DF353" s="1"/>
      <c r="DG353" s="1"/>
      <c r="DH353" s="1"/>
      <c r="DI353" s="1"/>
      <c r="DJ353" s="1"/>
      <c r="DK353" s="1"/>
      <c r="DL353" s="1"/>
      <c r="DM353" s="1"/>
      <c r="DN353" s="1"/>
      <c r="DO353" s="1"/>
      <c r="DP353" s="1"/>
      <c r="DQ353" s="1"/>
      <c r="DR353" s="1"/>
      <c r="DS353" s="1"/>
      <c r="DT353" s="1"/>
      <c r="DU353" s="1"/>
      <c r="DV353" s="1"/>
      <c r="DW353" s="1"/>
      <c r="DX353" s="1"/>
      <c r="DY353" s="1"/>
      <c r="DZ353" s="1"/>
      <c r="EA353" s="1"/>
      <c r="EB353" s="1"/>
      <c r="EC353" s="1"/>
      <c r="ED353" s="1"/>
      <c r="EE353" s="1"/>
      <c r="EF353" s="1"/>
      <c r="EG353" s="1"/>
      <c r="EH353" s="1"/>
      <c r="EI353" s="1"/>
      <c r="EJ353" s="1"/>
      <c r="EK353" s="1"/>
      <c r="EL353" s="1"/>
      <c r="EM353" s="1"/>
    </row>
    <row r="354" spans="1:221" s="3" customFormat="1" x14ac:dyDescent="0.2">
      <c r="A354" s="1"/>
      <c r="B354" s="1"/>
      <c r="C354" s="1"/>
      <c r="D354" s="1"/>
      <c r="E354" s="38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9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/>
      <c r="AZ354" s="1"/>
      <c r="BA354" s="1"/>
      <c r="BB354" s="1"/>
      <c r="BC354" s="1"/>
      <c r="BD354" s="1"/>
      <c r="BE354" s="1"/>
      <c r="BF354" s="1"/>
      <c r="BG354" s="1"/>
      <c r="BH354" s="1"/>
      <c r="BI354" s="1"/>
      <c r="BJ354" s="1"/>
      <c r="BK354" s="1"/>
      <c r="BL354" s="1"/>
      <c r="BM354" s="1"/>
      <c r="BN354" s="1"/>
      <c r="BO354" s="1"/>
      <c r="BP354" s="1"/>
      <c r="BQ354" s="1"/>
      <c r="BR354" s="1"/>
      <c r="BS354" s="1"/>
      <c r="BT354" s="1"/>
      <c r="BU354" s="1"/>
      <c r="BV354" s="1"/>
      <c r="BW354" s="1"/>
      <c r="BX354" s="1"/>
      <c r="BY354" s="1"/>
      <c r="BZ354" s="1"/>
      <c r="CA354" s="1"/>
      <c r="CB354" s="1"/>
      <c r="CC354" s="1"/>
      <c r="CD354" s="1"/>
      <c r="CE354" s="1"/>
      <c r="CF354" s="1"/>
      <c r="CG354" s="1"/>
      <c r="CH354" s="1"/>
      <c r="CI354" s="1"/>
      <c r="CJ354" s="1"/>
      <c r="CK354" s="1"/>
      <c r="CL354" s="1"/>
      <c r="CM354" s="1"/>
      <c r="CN354" s="1"/>
      <c r="CO354" s="1"/>
      <c r="CP354" s="1"/>
      <c r="CQ354" s="1"/>
      <c r="CR354" s="1"/>
      <c r="CS354" s="1"/>
      <c r="CT354" s="1"/>
      <c r="CU354" s="1"/>
      <c r="CV354" s="1"/>
      <c r="CW354" s="1"/>
      <c r="CX354" s="1"/>
      <c r="CY354" s="1"/>
      <c r="CZ354" s="1"/>
      <c r="DA354" s="1"/>
      <c r="DB354" s="1"/>
      <c r="DC354" s="1"/>
      <c r="DD354" s="1"/>
      <c r="DE354" s="1"/>
      <c r="DF354" s="1"/>
      <c r="DG354" s="1"/>
      <c r="DH354" s="1"/>
      <c r="DI354" s="1"/>
      <c r="DJ354" s="1"/>
      <c r="DK354" s="1"/>
      <c r="DL354" s="1"/>
      <c r="DM354" s="1"/>
      <c r="DN354" s="1"/>
      <c r="DO354" s="1"/>
      <c r="DP354" s="1"/>
      <c r="DQ354" s="1"/>
      <c r="DR354" s="1"/>
      <c r="DS354" s="1"/>
      <c r="DT354" s="1"/>
      <c r="DU354" s="1"/>
      <c r="DV354" s="1"/>
      <c r="DW354" s="1"/>
      <c r="DX354" s="1"/>
      <c r="DY354" s="1"/>
      <c r="DZ354" s="1"/>
      <c r="EA354" s="1"/>
      <c r="EB354" s="1"/>
      <c r="EC354" s="1"/>
      <c r="ED354" s="1"/>
      <c r="EE354" s="1"/>
      <c r="EF354" s="1"/>
      <c r="EG354" s="1"/>
      <c r="EH354" s="1"/>
      <c r="EI354" s="1"/>
      <c r="EJ354" s="1"/>
      <c r="EK354" s="1"/>
      <c r="EL354" s="1"/>
      <c r="EM354" s="1"/>
    </row>
    <row r="355" spans="1:221" s="3" customFormat="1" x14ac:dyDescent="0.2">
      <c r="A355" s="1"/>
      <c r="B355" s="1"/>
      <c r="C355" s="1"/>
      <c r="D355" s="1"/>
      <c r="E355" s="38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9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  <c r="BD355" s="1"/>
      <c r="BE355" s="1"/>
      <c r="BF355" s="1"/>
      <c r="BG355" s="1"/>
      <c r="BH355" s="1"/>
      <c r="BI355" s="1"/>
      <c r="BJ355" s="1"/>
      <c r="BK355" s="1"/>
      <c r="BL355" s="1"/>
      <c r="BM355" s="1"/>
      <c r="BN355" s="1"/>
      <c r="BO355" s="1"/>
      <c r="BP355" s="1"/>
      <c r="BQ355" s="1"/>
      <c r="BR355" s="1"/>
      <c r="BS355" s="1"/>
      <c r="BT355" s="1"/>
      <c r="BU355" s="1"/>
      <c r="BV355" s="1"/>
      <c r="BW355" s="1"/>
      <c r="BX355" s="1"/>
      <c r="BY355" s="1"/>
      <c r="BZ355" s="1"/>
      <c r="CA355" s="1"/>
      <c r="CB355" s="1"/>
      <c r="CC355" s="1"/>
      <c r="CD355" s="1"/>
      <c r="CE355" s="1"/>
      <c r="CF355" s="1"/>
      <c r="CG355" s="1"/>
      <c r="CH355" s="1"/>
      <c r="CI355" s="1"/>
      <c r="CJ355" s="1"/>
      <c r="CK355" s="1"/>
      <c r="CL355" s="1"/>
      <c r="CM355" s="1"/>
      <c r="CN355" s="1"/>
      <c r="CO355" s="1"/>
      <c r="CP355" s="1"/>
      <c r="CQ355" s="1"/>
      <c r="CR355" s="1"/>
      <c r="CS355" s="1"/>
      <c r="CT355" s="1"/>
      <c r="CU355" s="1"/>
      <c r="CV355" s="1"/>
      <c r="CW355" s="1"/>
      <c r="CX355" s="1"/>
      <c r="CY355" s="1"/>
      <c r="CZ355" s="1"/>
      <c r="DA355" s="1"/>
      <c r="DB355" s="1"/>
      <c r="DC355" s="1"/>
      <c r="DD355" s="1"/>
      <c r="DE355" s="1"/>
      <c r="DF355" s="1"/>
      <c r="DG355" s="1"/>
      <c r="DH355" s="1"/>
      <c r="DI355" s="1"/>
      <c r="DJ355" s="1"/>
      <c r="DK355" s="1"/>
      <c r="DL355" s="1"/>
      <c r="DM355" s="1"/>
      <c r="DN355" s="1"/>
      <c r="DO355" s="1"/>
      <c r="DP355" s="1"/>
      <c r="DQ355" s="1"/>
      <c r="DR355" s="1"/>
      <c r="DS355" s="1"/>
      <c r="DT355" s="1"/>
      <c r="DU355" s="1"/>
      <c r="DV355" s="1"/>
      <c r="DW355" s="1"/>
      <c r="DX355" s="1"/>
      <c r="DY355" s="1"/>
      <c r="DZ355" s="1"/>
      <c r="EA355" s="1"/>
      <c r="EB355" s="1"/>
      <c r="EC355" s="1"/>
      <c r="ED355" s="1"/>
      <c r="EE355" s="1"/>
      <c r="EF355" s="1"/>
      <c r="EG355" s="1"/>
      <c r="EH355" s="1"/>
      <c r="EI355" s="1"/>
      <c r="EJ355" s="1"/>
      <c r="EK355" s="1"/>
      <c r="EL355" s="1"/>
      <c r="EM355" s="1"/>
    </row>
    <row r="356" spans="1:221" s="3" customFormat="1" x14ac:dyDescent="0.2">
      <c r="A356" s="1"/>
      <c r="B356" s="1"/>
      <c r="C356" s="1"/>
      <c r="D356" s="1"/>
      <c r="E356" s="38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9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  <c r="BC356" s="1"/>
      <c r="BD356" s="1"/>
      <c r="BE356" s="1"/>
      <c r="BF356" s="1"/>
      <c r="BG356" s="1"/>
      <c r="BH356" s="1"/>
      <c r="BI356" s="1"/>
      <c r="BJ356" s="1"/>
      <c r="BK356" s="1"/>
      <c r="BL356" s="1"/>
      <c r="BM356" s="1"/>
      <c r="BN356" s="1"/>
      <c r="BO356" s="1"/>
      <c r="BP356" s="1"/>
      <c r="BQ356" s="1"/>
      <c r="BR356" s="1"/>
      <c r="BS356" s="1"/>
      <c r="BT356" s="1"/>
      <c r="BU356" s="1"/>
      <c r="BV356" s="1"/>
      <c r="BW356" s="1"/>
      <c r="BX356" s="1"/>
      <c r="BY356" s="1"/>
      <c r="BZ356" s="1"/>
      <c r="CA356" s="1"/>
      <c r="CB356" s="1"/>
      <c r="CC356" s="1"/>
      <c r="CD356" s="1"/>
      <c r="CE356" s="1"/>
      <c r="CF356" s="1"/>
      <c r="CG356" s="1"/>
      <c r="CH356" s="1"/>
      <c r="CI356" s="1"/>
      <c r="CJ356" s="1"/>
      <c r="CK356" s="1"/>
      <c r="CL356" s="1"/>
      <c r="CM356" s="1"/>
      <c r="CN356" s="1"/>
      <c r="CO356" s="1"/>
      <c r="CP356" s="1"/>
      <c r="CQ356" s="1"/>
      <c r="CR356" s="1"/>
      <c r="CS356" s="1"/>
      <c r="CT356" s="1"/>
      <c r="CU356" s="1"/>
      <c r="CV356" s="1"/>
      <c r="CW356" s="1"/>
      <c r="CX356" s="1"/>
      <c r="CY356" s="1"/>
      <c r="CZ356" s="1"/>
      <c r="DA356" s="1"/>
      <c r="DB356" s="1"/>
      <c r="DC356" s="1"/>
      <c r="DD356" s="1"/>
      <c r="DE356" s="1"/>
      <c r="DF356" s="1"/>
      <c r="DG356" s="1"/>
      <c r="DH356" s="1"/>
      <c r="DI356" s="1"/>
      <c r="DJ356" s="1"/>
      <c r="DK356" s="1"/>
      <c r="DL356" s="1"/>
      <c r="DM356" s="1"/>
      <c r="DN356" s="1"/>
      <c r="DO356" s="1"/>
      <c r="DP356" s="1"/>
      <c r="DQ356" s="1"/>
      <c r="DR356" s="1"/>
      <c r="DS356" s="1"/>
      <c r="DT356" s="1"/>
      <c r="DU356" s="1"/>
      <c r="DV356" s="1"/>
      <c r="DW356" s="1"/>
      <c r="DX356" s="1"/>
      <c r="DY356" s="1"/>
      <c r="DZ356" s="1"/>
      <c r="EA356" s="1"/>
      <c r="EB356" s="1"/>
      <c r="EC356" s="1"/>
      <c r="ED356" s="1"/>
      <c r="EE356" s="1"/>
      <c r="EF356" s="1"/>
      <c r="EG356" s="1"/>
      <c r="EH356" s="1"/>
      <c r="EI356" s="1"/>
      <c r="EJ356" s="1"/>
      <c r="EK356" s="1"/>
      <c r="EL356" s="1"/>
      <c r="EM356" s="1"/>
    </row>
    <row r="357" spans="1:221" s="3" customFormat="1" x14ac:dyDescent="0.2">
      <c r="A357" s="1"/>
      <c r="B357" s="1"/>
      <c r="C357" s="1"/>
      <c r="D357" s="1"/>
      <c r="E357" s="38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9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Y357" s="1"/>
      <c r="AZ357" s="1"/>
      <c r="BA357" s="1"/>
      <c r="BB357" s="1"/>
      <c r="BC357" s="1"/>
      <c r="BD357" s="1"/>
      <c r="BE357" s="1"/>
      <c r="BF357" s="1"/>
      <c r="BG357" s="1"/>
      <c r="BH357" s="1"/>
      <c r="BI357" s="1"/>
      <c r="BJ357" s="1"/>
      <c r="BK357" s="1"/>
      <c r="BL357" s="1"/>
      <c r="BM357" s="1"/>
      <c r="BN357" s="1"/>
      <c r="BO357" s="1"/>
      <c r="BP357" s="1"/>
      <c r="BQ357" s="1"/>
      <c r="BR357" s="1"/>
      <c r="BS357" s="1"/>
      <c r="BT357" s="1"/>
      <c r="BU357" s="1"/>
      <c r="BV357" s="1"/>
      <c r="BW357" s="1"/>
      <c r="BX357" s="1"/>
      <c r="BY357" s="1"/>
      <c r="BZ357" s="1"/>
      <c r="CA357" s="1"/>
      <c r="CB357" s="1"/>
      <c r="CC357" s="1"/>
      <c r="CD357" s="1"/>
      <c r="CE357" s="1"/>
      <c r="CF357" s="1"/>
      <c r="CG357" s="1"/>
      <c r="CH357" s="1"/>
      <c r="CI357" s="1"/>
      <c r="CJ357" s="1"/>
      <c r="CK357" s="1"/>
      <c r="CL357" s="1"/>
      <c r="CM357" s="1"/>
      <c r="CN357" s="1"/>
      <c r="CO357" s="1"/>
      <c r="CP357" s="1"/>
      <c r="CQ357" s="1"/>
      <c r="CR357" s="1"/>
      <c r="CS357" s="1"/>
      <c r="CT357" s="1"/>
      <c r="CU357" s="1"/>
      <c r="CV357" s="1"/>
      <c r="CW357" s="1"/>
      <c r="CX357" s="1"/>
      <c r="CY357" s="1"/>
      <c r="CZ357" s="1"/>
      <c r="DA357" s="1"/>
      <c r="DB357" s="1"/>
      <c r="DC357" s="1"/>
      <c r="DD357" s="1"/>
      <c r="DE357" s="1"/>
      <c r="DF357" s="1"/>
      <c r="DG357" s="1"/>
      <c r="DH357" s="1"/>
      <c r="DI357" s="1"/>
      <c r="DJ357" s="1"/>
      <c r="DK357" s="1"/>
      <c r="DL357" s="1"/>
      <c r="DM357" s="1"/>
      <c r="DN357" s="1"/>
      <c r="DO357" s="1"/>
      <c r="DP357" s="1"/>
      <c r="DQ357" s="1"/>
      <c r="DR357" s="1"/>
      <c r="DS357" s="1"/>
      <c r="DT357" s="1"/>
      <c r="DU357" s="1"/>
      <c r="DV357" s="1"/>
      <c r="DW357" s="1"/>
      <c r="DX357" s="1"/>
      <c r="DY357" s="1"/>
      <c r="DZ357" s="1"/>
      <c r="EA357" s="1"/>
      <c r="EB357" s="1"/>
      <c r="EC357" s="1"/>
      <c r="ED357" s="1"/>
      <c r="EE357" s="1"/>
      <c r="EF357" s="1"/>
      <c r="EG357" s="1"/>
      <c r="EH357" s="1"/>
      <c r="EI357" s="1"/>
      <c r="EJ357" s="1"/>
      <c r="EK357" s="1"/>
      <c r="EL357" s="1"/>
      <c r="EM357" s="1"/>
    </row>
    <row r="358" spans="1:221" s="3" customFormat="1" x14ac:dyDescent="0.2">
      <c r="A358" s="1"/>
      <c r="B358" s="1"/>
      <c r="C358" s="1"/>
      <c r="D358" s="1"/>
      <c r="E358" s="38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9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  <c r="AY358" s="1"/>
      <c r="AZ358" s="1"/>
      <c r="BA358" s="1"/>
      <c r="BB358" s="1"/>
      <c r="BC358" s="1"/>
      <c r="BD358" s="1"/>
      <c r="BE358" s="1"/>
      <c r="BF358" s="1"/>
      <c r="BG358" s="1"/>
      <c r="BH358" s="1"/>
      <c r="BI358" s="1"/>
      <c r="BJ358" s="1"/>
      <c r="BK358" s="1"/>
      <c r="BL358" s="1"/>
      <c r="BM358" s="1"/>
      <c r="BN358" s="1"/>
      <c r="BO358" s="1"/>
      <c r="BP358" s="1"/>
      <c r="BQ358" s="1"/>
      <c r="BR358" s="1"/>
      <c r="BS358" s="1"/>
      <c r="BT358" s="1"/>
      <c r="BU358" s="1"/>
      <c r="BV358" s="1"/>
      <c r="BW358" s="1"/>
      <c r="BX358" s="1"/>
      <c r="BY358" s="1"/>
      <c r="BZ358" s="1"/>
      <c r="CA358" s="1"/>
      <c r="CB358" s="1"/>
      <c r="CC358" s="1"/>
      <c r="CD358" s="1"/>
      <c r="CE358" s="1"/>
      <c r="CF358" s="1"/>
      <c r="CG358" s="1"/>
      <c r="CH358" s="1"/>
      <c r="CI358" s="1"/>
      <c r="CJ358" s="1"/>
      <c r="CK358" s="1"/>
      <c r="CL358" s="1"/>
      <c r="CM358" s="1"/>
      <c r="CN358" s="1"/>
      <c r="CO358" s="1"/>
      <c r="CP358" s="1"/>
      <c r="CQ358" s="1"/>
      <c r="CR358" s="1"/>
      <c r="CS358" s="1"/>
      <c r="CT358" s="1"/>
      <c r="CU358" s="1"/>
      <c r="CV358" s="1"/>
      <c r="CW358" s="1"/>
      <c r="CX358" s="1"/>
      <c r="CY358" s="1"/>
      <c r="CZ358" s="1"/>
      <c r="DA358" s="1"/>
      <c r="DB358" s="1"/>
      <c r="DC358" s="1"/>
      <c r="DD358" s="1"/>
      <c r="DE358" s="1"/>
      <c r="DF358" s="1"/>
      <c r="DG358" s="1"/>
      <c r="DH358" s="1"/>
      <c r="DI358" s="1"/>
      <c r="DJ358" s="1"/>
      <c r="DK358" s="1"/>
      <c r="DL358" s="1"/>
      <c r="DM358" s="1"/>
      <c r="DN358" s="1"/>
      <c r="DO358" s="1"/>
      <c r="DP358" s="1"/>
      <c r="DQ358" s="1"/>
      <c r="DR358" s="1"/>
      <c r="DS358" s="1"/>
      <c r="DT358" s="1"/>
      <c r="DU358" s="1"/>
      <c r="DV358" s="1"/>
      <c r="DW358" s="1"/>
      <c r="DX358" s="1"/>
      <c r="DY358" s="1"/>
      <c r="DZ358" s="1"/>
      <c r="EA358" s="1"/>
      <c r="EB358" s="1"/>
      <c r="EC358" s="1"/>
      <c r="ED358" s="1"/>
      <c r="EE358" s="1"/>
      <c r="EF358" s="1"/>
      <c r="EG358" s="1"/>
      <c r="EH358" s="1"/>
      <c r="EI358" s="1"/>
      <c r="EJ358" s="1"/>
      <c r="EK358" s="1"/>
      <c r="EL358" s="1"/>
      <c r="EM358" s="1"/>
    </row>
    <row r="359" spans="1:221" s="3" customFormat="1" x14ac:dyDescent="0.2">
      <c r="A359" s="1"/>
      <c r="B359" s="1"/>
      <c r="C359" s="1"/>
      <c r="D359" s="1"/>
      <c r="E359" s="38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9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  <c r="AY359" s="1"/>
      <c r="AZ359" s="1"/>
      <c r="BA359" s="1"/>
      <c r="BB359" s="1"/>
      <c r="BC359" s="1"/>
      <c r="BD359" s="1"/>
      <c r="BE359" s="1"/>
      <c r="BF359" s="1"/>
      <c r="BG359" s="1"/>
      <c r="BH359" s="1"/>
      <c r="BI359" s="1"/>
      <c r="BJ359" s="1"/>
      <c r="BK359" s="1"/>
      <c r="BL359" s="1"/>
      <c r="BM359" s="1"/>
      <c r="BN359" s="1"/>
      <c r="BO359" s="1"/>
      <c r="BP359" s="1"/>
      <c r="BQ359" s="1"/>
      <c r="BR359" s="1"/>
      <c r="BS359" s="1"/>
      <c r="BT359" s="1"/>
      <c r="BU359" s="1"/>
      <c r="BV359" s="1"/>
      <c r="BW359" s="1"/>
      <c r="BX359" s="1"/>
      <c r="BY359" s="1"/>
      <c r="BZ359" s="1"/>
      <c r="CA359" s="1"/>
      <c r="CB359" s="1"/>
      <c r="CC359" s="1"/>
      <c r="CD359" s="1"/>
      <c r="CE359" s="1"/>
      <c r="CF359" s="1"/>
      <c r="CG359" s="1"/>
      <c r="CH359" s="1"/>
      <c r="CI359" s="1"/>
      <c r="CJ359" s="1"/>
      <c r="CK359" s="1"/>
      <c r="CL359" s="1"/>
      <c r="CM359" s="1"/>
      <c r="CN359" s="1"/>
      <c r="CO359" s="1"/>
      <c r="CP359" s="1"/>
      <c r="CQ359" s="1"/>
      <c r="CR359" s="1"/>
      <c r="CS359" s="1"/>
      <c r="CT359" s="1"/>
      <c r="CU359" s="1"/>
      <c r="CV359" s="1"/>
      <c r="CW359" s="1"/>
      <c r="CX359" s="1"/>
      <c r="CY359" s="1"/>
      <c r="CZ359" s="1"/>
      <c r="DA359" s="1"/>
      <c r="DB359" s="1"/>
      <c r="DC359" s="1"/>
      <c r="DD359" s="1"/>
      <c r="DE359" s="1"/>
      <c r="DF359" s="1"/>
      <c r="DG359" s="1"/>
      <c r="DH359" s="1"/>
      <c r="DI359" s="1"/>
      <c r="DJ359" s="1"/>
      <c r="DK359" s="1"/>
      <c r="DL359" s="1"/>
      <c r="DM359" s="1"/>
      <c r="DN359" s="1"/>
      <c r="DO359" s="1"/>
      <c r="DP359" s="1"/>
      <c r="DQ359" s="1"/>
      <c r="DR359" s="1"/>
      <c r="DS359" s="1"/>
      <c r="DT359" s="1"/>
      <c r="DU359" s="1"/>
      <c r="DV359" s="1"/>
      <c r="DW359" s="1"/>
      <c r="DX359" s="1"/>
      <c r="DY359" s="1"/>
      <c r="DZ359" s="1"/>
      <c r="EA359" s="1"/>
      <c r="EB359" s="1"/>
      <c r="EC359" s="1"/>
      <c r="ED359" s="1"/>
      <c r="EE359" s="1"/>
      <c r="EF359" s="1"/>
      <c r="EG359" s="1"/>
      <c r="EH359" s="1"/>
      <c r="EI359" s="1"/>
      <c r="EJ359" s="1"/>
      <c r="EK359" s="1"/>
      <c r="EL359" s="1"/>
      <c r="EM359" s="1"/>
    </row>
    <row r="360" spans="1:221" s="3" customFormat="1" x14ac:dyDescent="0.2">
      <c r="A360" s="1"/>
      <c r="B360" s="1"/>
      <c r="C360" s="1"/>
      <c r="D360" s="1"/>
      <c r="E360" s="38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9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1"/>
      <c r="AX360" s="1"/>
      <c r="AY360" s="1"/>
      <c r="AZ360" s="1"/>
      <c r="BA360" s="1"/>
      <c r="BB360" s="1"/>
      <c r="BC360" s="1"/>
      <c r="BD360" s="1"/>
      <c r="BE360" s="1"/>
      <c r="BF360" s="1"/>
      <c r="BG360" s="1"/>
      <c r="BH360" s="1"/>
      <c r="BI360" s="1"/>
      <c r="BJ360" s="1"/>
      <c r="BK360" s="1"/>
      <c r="BL360" s="1"/>
      <c r="BM360" s="1"/>
      <c r="BN360" s="1"/>
      <c r="BO360" s="1"/>
      <c r="BP360" s="1"/>
      <c r="BQ360" s="1"/>
      <c r="BR360" s="1"/>
      <c r="BS360" s="1"/>
      <c r="BT360" s="1"/>
      <c r="BU360" s="1"/>
      <c r="BV360" s="1"/>
      <c r="BW360" s="1"/>
      <c r="BX360" s="1"/>
      <c r="BY360" s="1"/>
      <c r="BZ360" s="1"/>
      <c r="CA360" s="1"/>
      <c r="CB360" s="1"/>
      <c r="CC360" s="1"/>
      <c r="CD360" s="1"/>
      <c r="CE360" s="1"/>
      <c r="CF360" s="1"/>
      <c r="CG360" s="1"/>
      <c r="CH360" s="1"/>
      <c r="CI360" s="1"/>
      <c r="CJ360" s="1"/>
      <c r="CK360" s="1"/>
      <c r="CL360" s="1"/>
      <c r="CM360" s="1"/>
      <c r="CN360" s="1"/>
      <c r="CO360" s="1"/>
      <c r="CP360" s="1"/>
      <c r="CQ360" s="1"/>
      <c r="CR360" s="1"/>
      <c r="CS360" s="1"/>
      <c r="CT360" s="1"/>
      <c r="CU360" s="1"/>
      <c r="CV360" s="1"/>
      <c r="CW360" s="1"/>
      <c r="CX360" s="1"/>
      <c r="CY360" s="1"/>
      <c r="CZ360" s="1"/>
      <c r="DA360" s="1"/>
      <c r="DB360" s="1"/>
      <c r="DC360" s="1"/>
      <c r="DD360" s="1"/>
      <c r="DE360" s="1"/>
      <c r="DF360" s="1"/>
      <c r="DG360" s="1"/>
      <c r="DH360" s="1"/>
      <c r="DI360" s="1"/>
      <c r="DJ360" s="1"/>
      <c r="DK360" s="1"/>
      <c r="DL360" s="1"/>
      <c r="DM360" s="1"/>
      <c r="DN360" s="1"/>
      <c r="DO360" s="1"/>
      <c r="DP360" s="1"/>
      <c r="DQ360" s="1"/>
      <c r="DR360" s="1"/>
      <c r="DS360" s="1"/>
      <c r="DT360" s="1"/>
      <c r="DU360" s="1"/>
      <c r="DV360" s="1"/>
      <c r="DW360" s="1"/>
      <c r="DX360" s="1"/>
      <c r="DY360" s="1"/>
      <c r="DZ360" s="1"/>
      <c r="EA360" s="1"/>
      <c r="EB360" s="1"/>
      <c r="EC360" s="1"/>
      <c r="ED360" s="1"/>
      <c r="EE360" s="1"/>
      <c r="EF360" s="1"/>
      <c r="EG360" s="1"/>
      <c r="EH360" s="1"/>
      <c r="EI360" s="1"/>
      <c r="EJ360" s="1"/>
      <c r="EK360" s="1"/>
      <c r="EL360" s="1"/>
      <c r="EM360" s="1"/>
    </row>
    <row r="361" spans="1:221" s="3" customFormat="1" x14ac:dyDescent="0.2">
      <c r="A361" s="1"/>
      <c r="B361" s="1"/>
      <c r="C361" s="1"/>
      <c r="D361" s="1"/>
      <c r="E361" s="38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9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  <c r="AY361" s="1"/>
      <c r="AZ361" s="1"/>
      <c r="BA361" s="1"/>
      <c r="BB361" s="1"/>
      <c r="BC361" s="1"/>
      <c r="BD361" s="1"/>
      <c r="BE361" s="1"/>
      <c r="BF361" s="1"/>
      <c r="BG361" s="1"/>
      <c r="BH361" s="1"/>
      <c r="BI361" s="1"/>
      <c r="BJ361" s="1"/>
      <c r="BK361" s="1"/>
      <c r="BL361" s="1"/>
      <c r="BM361" s="1"/>
      <c r="BN361" s="1"/>
      <c r="BO361" s="1"/>
      <c r="BP361" s="1"/>
      <c r="BQ361" s="1"/>
      <c r="BR361" s="1"/>
      <c r="BS361" s="1"/>
      <c r="BT361" s="1"/>
      <c r="BU361" s="1"/>
      <c r="BV361" s="1"/>
      <c r="BW361" s="1"/>
      <c r="BX361" s="1"/>
      <c r="BY361" s="1"/>
      <c r="BZ361" s="1"/>
      <c r="CA361" s="1"/>
      <c r="CB361" s="1"/>
      <c r="CC361" s="1"/>
      <c r="CD361" s="1"/>
      <c r="CE361" s="1"/>
      <c r="CF361" s="1"/>
      <c r="CG361" s="1"/>
      <c r="CH361" s="1"/>
      <c r="CI361" s="1"/>
      <c r="CJ361" s="1"/>
      <c r="CK361" s="1"/>
      <c r="CL361" s="1"/>
      <c r="CM361" s="1"/>
      <c r="CN361" s="1"/>
      <c r="CO361" s="1"/>
      <c r="CP361" s="1"/>
      <c r="CQ361" s="1"/>
      <c r="CR361" s="1"/>
      <c r="CS361" s="1"/>
      <c r="CT361" s="1"/>
      <c r="CU361" s="1"/>
      <c r="CV361" s="1"/>
      <c r="CW361" s="1"/>
      <c r="CX361" s="1"/>
      <c r="CY361" s="1"/>
      <c r="CZ361" s="1"/>
      <c r="DA361" s="1"/>
      <c r="DB361" s="1"/>
      <c r="DC361" s="1"/>
      <c r="DD361" s="1"/>
      <c r="DE361" s="1"/>
      <c r="DF361" s="1"/>
      <c r="DG361" s="1"/>
      <c r="DH361" s="1"/>
      <c r="DI361" s="1"/>
      <c r="DJ361" s="1"/>
      <c r="DK361" s="1"/>
      <c r="DL361" s="1"/>
      <c r="DM361" s="1"/>
      <c r="DN361" s="1"/>
      <c r="DO361" s="1"/>
      <c r="DP361" s="1"/>
      <c r="DQ361" s="1"/>
      <c r="DR361" s="1"/>
      <c r="DS361" s="1"/>
      <c r="DT361" s="1"/>
      <c r="DU361" s="1"/>
      <c r="DV361" s="1"/>
      <c r="DW361" s="1"/>
      <c r="DX361" s="1"/>
      <c r="DY361" s="1"/>
      <c r="DZ361" s="1"/>
      <c r="EA361" s="1"/>
      <c r="EB361" s="1"/>
      <c r="EC361" s="1"/>
      <c r="ED361" s="1"/>
      <c r="EE361" s="1"/>
      <c r="EF361" s="1"/>
      <c r="EG361" s="1"/>
      <c r="EH361" s="1"/>
      <c r="EI361" s="1"/>
      <c r="EJ361" s="1"/>
      <c r="EK361" s="1"/>
      <c r="EL361" s="1"/>
      <c r="EM361" s="1"/>
    </row>
    <row r="362" spans="1:221" s="3" customFormat="1" x14ac:dyDescent="0.2">
      <c r="A362" s="1"/>
      <c r="B362" s="1"/>
      <c r="C362" s="1"/>
      <c r="D362" s="1"/>
      <c r="E362" s="38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9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Y362" s="1"/>
      <c r="AZ362" s="1"/>
      <c r="BA362" s="1"/>
      <c r="BB362" s="1"/>
      <c r="BC362" s="1"/>
      <c r="BD362" s="1"/>
      <c r="BE362" s="1"/>
      <c r="BF362" s="1"/>
      <c r="BG362" s="1"/>
      <c r="BH362" s="1"/>
      <c r="BI362" s="1"/>
      <c r="BJ362" s="1"/>
      <c r="BK362" s="1"/>
      <c r="BL362" s="1"/>
      <c r="BM362" s="1"/>
      <c r="BN362" s="1"/>
      <c r="BO362" s="1"/>
      <c r="BP362" s="1"/>
      <c r="BQ362" s="1"/>
      <c r="BR362" s="1"/>
      <c r="BS362" s="1"/>
      <c r="BT362" s="1"/>
      <c r="BU362" s="1"/>
      <c r="BV362" s="1"/>
      <c r="BW362" s="1"/>
      <c r="BX362" s="1"/>
      <c r="BY362" s="1"/>
      <c r="BZ362" s="1"/>
      <c r="CA362" s="1"/>
      <c r="CB362" s="1"/>
      <c r="CC362" s="1"/>
      <c r="CD362" s="1"/>
      <c r="CE362" s="1"/>
      <c r="CF362" s="1"/>
      <c r="CG362" s="1"/>
      <c r="CH362" s="1"/>
      <c r="CI362" s="1"/>
      <c r="CJ362" s="1"/>
      <c r="CK362" s="1"/>
      <c r="CL362" s="1"/>
      <c r="CM362" s="1"/>
      <c r="CN362" s="1"/>
      <c r="CO362" s="1"/>
      <c r="CP362" s="1"/>
      <c r="CQ362" s="1"/>
      <c r="CR362" s="1"/>
      <c r="CS362" s="1"/>
      <c r="CT362" s="1"/>
      <c r="CU362" s="1"/>
      <c r="CV362" s="1"/>
      <c r="CW362" s="1"/>
      <c r="CX362" s="1"/>
      <c r="CY362" s="1"/>
      <c r="CZ362" s="1"/>
      <c r="DA362" s="1"/>
      <c r="DB362" s="1"/>
      <c r="DC362" s="1"/>
      <c r="DD362" s="1"/>
      <c r="DE362" s="1"/>
      <c r="DF362" s="1"/>
      <c r="DG362" s="1"/>
      <c r="DH362" s="1"/>
      <c r="DI362" s="1"/>
      <c r="DJ362" s="1"/>
      <c r="DK362" s="1"/>
      <c r="DL362" s="1"/>
      <c r="DM362" s="1"/>
      <c r="DN362" s="1"/>
      <c r="DO362" s="1"/>
      <c r="DP362" s="1"/>
      <c r="DQ362" s="1"/>
      <c r="DR362" s="1"/>
      <c r="DS362" s="1"/>
      <c r="DT362" s="1"/>
      <c r="DU362" s="1"/>
      <c r="DV362" s="1"/>
      <c r="DW362" s="1"/>
      <c r="DX362" s="1"/>
      <c r="DY362" s="1"/>
      <c r="DZ362" s="1"/>
      <c r="EA362" s="1"/>
      <c r="EB362" s="1"/>
      <c r="EC362" s="1"/>
      <c r="ED362" s="1"/>
      <c r="EE362" s="1"/>
      <c r="EF362" s="1"/>
      <c r="EG362" s="1"/>
      <c r="EH362" s="1"/>
      <c r="EI362" s="1"/>
      <c r="EJ362" s="1"/>
      <c r="EK362" s="1"/>
      <c r="EL362" s="1"/>
      <c r="EM362" s="1"/>
    </row>
    <row r="363" spans="1:221" s="3" customFormat="1" x14ac:dyDescent="0.2">
      <c r="A363" s="1"/>
      <c r="B363" s="1"/>
      <c r="C363" s="1"/>
      <c r="D363" s="1"/>
      <c r="E363" s="38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9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1"/>
      <c r="AX363" s="1"/>
      <c r="AY363" s="1"/>
      <c r="AZ363" s="1"/>
      <c r="BA363" s="1"/>
      <c r="BB363" s="1"/>
      <c r="BC363" s="1"/>
      <c r="BD363" s="1"/>
      <c r="BE363" s="1"/>
      <c r="BF363" s="1"/>
      <c r="BG363" s="1"/>
      <c r="BH363" s="1"/>
      <c r="BI363" s="1"/>
      <c r="BJ363" s="1"/>
      <c r="BK363" s="1"/>
      <c r="BL363" s="1"/>
      <c r="BM363" s="1"/>
      <c r="BN363" s="1"/>
      <c r="BO363" s="1"/>
      <c r="BP363" s="1"/>
      <c r="BQ363" s="1"/>
      <c r="BR363" s="1"/>
      <c r="BS363" s="1"/>
      <c r="BT363" s="1"/>
      <c r="BU363" s="1"/>
      <c r="BV363" s="1"/>
      <c r="BW363" s="1"/>
      <c r="BX363" s="1"/>
      <c r="BY363" s="1"/>
      <c r="BZ363" s="1"/>
      <c r="CA363" s="1"/>
      <c r="CB363" s="1"/>
      <c r="CC363" s="1"/>
      <c r="CD363" s="1"/>
      <c r="CE363" s="1"/>
      <c r="CF363" s="1"/>
      <c r="CG363" s="1"/>
      <c r="CH363" s="1"/>
      <c r="CI363" s="1"/>
      <c r="CJ363" s="1"/>
      <c r="CK363" s="1"/>
      <c r="CL363" s="1"/>
      <c r="CM363" s="1"/>
      <c r="CN363" s="1"/>
      <c r="CO363" s="1"/>
      <c r="CP363" s="1"/>
      <c r="CQ363" s="1"/>
      <c r="CR363" s="1"/>
      <c r="CS363" s="1"/>
      <c r="CT363" s="1"/>
      <c r="CU363" s="1"/>
      <c r="CV363" s="1"/>
      <c r="CW363" s="1"/>
      <c r="CX363" s="1"/>
      <c r="CY363" s="1"/>
      <c r="CZ363" s="1"/>
      <c r="DA363" s="1"/>
      <c r="DB363" s="1"/>
      <c r="DC363" s="1"/>
      <c r="DD363" s="1"/>
      <c r="DE363" s="1"/>
      <c r="DF363" s="1"/>
      <c r="DG363" s="1"/>
      <c r="DH363" s="1"/>
      <c r="DI363" s="1"/>
      <c r="DJ363" s="1"/>
      <c r="DK363" s="1"/>
      <c r="DL363" s="1"/>
      <c r="DM363" s="1"/>
      <c r="DN363" s="1"/>
      <c r="DO363" s="1"/>
      <c r="DP363" s="1"/>
      <c r="DQ363" s="1"/>
      <c r="DR363" s="1"/>
      <c r="DS363" s="1"/>
      <c r="DT363" s="1"/>
      <c r="DU363" s="1"/>
      <c r="DV363" s="1"/>
      <c r="DW363" s="1"/>
      <c r="DX363" s="1"/>
      <c r="DY363" s="1"/>
      <c r="DZ363" s="1"/>
      <c r="EA363" s="1"/>
      <c r="EB363" s="1"/>
      <c r="EC363" s="1"/>
      <c r="ED363" s="1"/>
      <c r="EE363" s="1"/>
      <c r="EF363" s="1"/>
      <c r="EG363" s="1"/>
      <c r="EH363" s="1"/>
      <c r="EI363" s="1"/>
      <c r="EJ363" s="1"/>
      <c r="EK363" s="1"/>
      <c r="EL363" s="1"/>
      <c r="EM363" s="1"/>
    </row>
    <row r="364" spans="1:221" s="3" customFormat="1" x14ac:dyDescent="0.2">
      <c r="A364" s="1"/>
      <c r="B364" s="1"/>
      <c r="C364" s="1"/>
      <c r="D364" s="1"/>
      <c r="E364" s="38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9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1"/>
      <c r="AX364" s="1"/>
      <c r="AY364" s="1"/>
      <c r="AZ364" s="1"/>
      <c r="BA364" s="1"/>
      <c r="BB364" s="1"/>
      <c r="BC364" s="1"/>
      <c r="BD364" s="1"/>
      <c r="BE364" s="1"/>
      <c r="BF364" s="1"/>
      <c r="BG364" s="1"/>
      <c r="BH364" s="1"/>
      <c r="BI364" s="1"/>
      <c r="BJ364" s="1"/>
      <c r="BK364" s="1"/>
      <c r="BL364" s="1"/>
      <c r="BM364" s="1"/>
      <c r="BN364" s="1"/>
      <c r="BO364" s="1"/>
      <c r="BP364" s="1"/>
      <c r="BQ364" s="1"/>
      <c r="BR364" s="1"/>
      <c r="BS364" s="1"/>
      <c r="BT364" s="1"/>
      <c r="BU364" s="1"/>
      <c r="BV364" s="1"/>
      <c r="BW364" s="1"/>
      <c r="BX364" s="1"/>
      <c r="BY364" s="1"/>
      <c r="BZ364" s="1"/>
      <c r="CA364" s="1"/>
      <c r="CB364" s="1"/>
      <c r="CC364" s="1"/>
      <c r="CD364" s="1"/>
      <c r="CE364" s="1"/>
      <c r="CF364" s="1"/>
      <c r="CG364" s="1"/>
      <c r="CH364" s="1"/>
      <c r="CI364" s="1"/>
      <c r="CJ364" s="1"/>
      <c r="CK364" s="1"/>
      <c r="CL364" s="1"/>
      <c r="CM364" s="1"/>
      <c r="CN364" s="1"/>
      <c r="CO364" s="1"/>
      <c r="CP364" s="1"/>
      <c r="CQ364" s="1"/>
      <c r="CR364" s="1"/>
      <c r="CS364" s="1"/>
      <c r="CT364" s="1"/>
      <c r="CU364" s="1"/>
      <c r="CV364" s="1"/>
      <c r="CW364" s="1"/>
      <c r="CX364" s="1"/>
      <c r="CY364" s="1"/>
      <c r="CZ364" s="1"/>
      <c r="DA364" s="1"/>
      <c r="DB364" s="1"/>
      <c r="DC364" s="1"/>
      <c r="DD364" s="1"/>
      <c r="DE364" s="1"/>
      <c r="DF364" s="1"/>
      <c r="DG364" s="1"/>
      <c r="DH364" s="1"/>
      <c r="DI364" s="1"/>
      <c r="DJ364" s="1"/>
      <c r="DK364" s="1"/>
      <c r="DL364" s="1"/>
      <c r="DM364" s="1"/>
      <c r="DN364" s="1"/>
      <c r="DO364" s="1"/>
      <c r="DP364" s="1"/>
      <c r="DQ364" s="1"/>
      <c r="DR364" s="1"/>
      <c r="DS364" s="1"/>
      <c r="DT364" s="1"/>
      <c r="DU364" s="1"/>
      <c r="DV364" s="1"/>
      <c r="DW364" s="1"/>
      <c r="DX364" s="1"/>
      <c r="DY364" s="1"/>
      <c r="DZ364" s="1"/>
      <c r="EA364" s="1"/>
      <c r="EB364" s="1"/>
      <c r="EC364" s="1"/>
      <c r="ED364" s="1"/>
      <c r="EE364" s="1"/>
      <c r="EF364" s="1"/>
      <c r="EG364" s="1"/>
      <c r="EH364" s="1"/>
      <c r="EI364" s="1"/>
      <c r="EJ364" s="1"/>
      <c r="EK364" s="1"/>
      <c r="EL364" s="1"/>
      <c r="EM364" s="1"/>
    </row>
    <row r="365" spans="1:221" s="3" customFormat="1" x14ac:dyDescent="0.2">
      <c r="A365" s="1"/>
      <c r="B365" s="1"/>
      <c r="C365" s="1"/>
      <c r="D365" s="1"/>
      <c r="E365" s="38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9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1"/>
      <c r="AX365" s="1"/>
      <c r="AY365" s="1"/>
      <c r="AZ365" s="1"/>
      <c r="BA365" s="1"/>
      <c r="BB365" s="1"/>
      <c r="BC365" s="1"/>
      <c r="BD365" s="1"/>
      <c r="BE365" s="1"/>
      <c r="BF365" s="1"/>
      <c r="BG365" s="1"/>
      <c r="BH365" s="1"/>
      <c r="BI365" s="1"/>
      <c r="BJ365" s="1"/>
      <c r="BK365" s="1"/>
      <c r="BL365" s="1"/>
      <c r="BM365" s="1"/>
      <c r="BN365" s="1"/>
      <c r="BO365" s="1"/>
      <c r="BP365" s="1"/>
      <c r="BQ365" s="1"/>
      <c r="BR365" s="1"/>
      <c r="BS365" s="1"/>
      <c r="BT365" s="1"/>
      <c r="BU365" s="1"/>
      <c r="BV365" s="1"/>
      <c r="BW365" s="1"/>
      <c r="BX365" s="1"/>
      <c r="BY365" s="1"/>
      <c r="BZ365" s="1"/>
      <c r="CA365" s="1"/>
      <c r="CB365" s="1"/>
      <c r="CC365" s="1"/>
      <c r="CD365" s="1"/>
      <c r="CE365" s="1"/>
      <c r="CF365" s="1"/>
      <c r="CG365" s="1"/>
      <c r="CH365" s="1"/>
      <c r="CI365" s="1"/>
      <c r="CJ365" s="1"/>
      <c r="CK365" s="1"/>
      <c r="CL365" s="1"/>
      <c r="CM365" s="1"/>
      <c r="CN365" s="1"/>
      <c r="CO365" s="1"/>
      <c r="CP365" s="1"/>
      <c r="CQ365" s="1"/>
      <c r="CR365" s="1"/>
      <c r="CS365" s="1"/>
      <c r="CT365" s="1"/>
      <c r="CU365" s="1"/>
      <c r="CV365" s="1"/>
      <c r="CW365" s="1"/>
      <c r="CX365" s="1"/>
      <c r="CY365" s="1"/>
      <c r="CZ365" s="1"/>
      <c r="DA365" s="1"/>
      <c r="DB365" s="1"/>
      <c r="DC365" s="1"/>
      <c r="DD365" s="1"/>
      <c r="DE365" s="1"/>
      <c r="DF365" s="1"/>
      <c r="DG365" s="1"/>
      <c r="DH365" s="1"/>
      <c r="DI365" s="1"/>
      <c r="DJ365" s="1"/>
      <c r="DK365" s="1"/>
      <c r="DL365" s="1"/>
      <c r="DM365" s="1"/>
      <c r="DN365" s="1"/>
      <c r="DO365" s="1"/>
      <c r="DP365" s="1"/>
      <c r="DQ365" s="1"/>
      <c r="DR365" s="1"/>
      <c r="DS365" s="1"/>
      <c r="DT365" s="1"/>
      <c r="DU365" s="1"/>
      <c r="DV365" s="1"/>
      <c r="DW365" s="1"/>
      <c r="DX365" s="1"/>
      <c r="DY365" s="1"/>
      <c r="DZ365" s="1"/>
      <c r="EA365" s="1"/>
      <c r="EB365" s="1"/>
      <c r="EC365" s="1"/>
      <c r="ED365" s="1"/>
      <c r="EE365" s="1"/>
      <c r="EF365" s="1"/>
      <c r="EG365" s="1"/>
      <c r="EH365" s="1"/>
      <c r="EI365" s="1"/>
      <c r="EJ365" s="1"/>
      <c r="EK365" s="1"/>
      <c r="EL365" s="1"/>
      <c r="EM365" s="1"/>
    </row>
    <row r="366" spans="1:221" s="3" customFormat="1" x14ac:dyDescent="0.2">
      <c r="A366" s="1"/>
      <c r="B366" s="1"/>
      <c r="C366" s="1"/>
      <c r="D366" s="1"/>
      <c r="E366" s="38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9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1"/>
      <c r="AX366" s="1"/>
      <c r="AY366" s="1"/>
      <c r="AZ366" s="1"/>
      <c r="BA366" s="1"/>
      <c r="BB366" s="1"/>
      <c r="BC366" s="1"/>
      <c r="BD366" s="1"/>
      <c r="BE366" s="1"/>
      <c r="BF366" s="1"/>
      <c r="BG366" s="1"/>
      <c r="BH366" s="1"/>
      <c r="BI366" s="1"/>
      <c r="BJ366" s="1"/>
      <c r="BK366" s="1"/>
      <c r="BL366" s="1"/>
      <c r="BM366" s="1"/>
      <c r="BN366" s="1"/>
      <c r="BO366" s="1"/>
      <c r="BP366" s="1"/>
      <c r="BQ366" s="1"/>
      <c r="BR366" s="1"/>
      <c r="BS366" s="1"/>
      <c r="BT366" s="1"/>
      <c r="BU366" s="1"/>
      <c r="BV366" s="1"/>
      <c r="BW366" s="1"/>
      <c r="BX366" s="1"/>
      <c r="BY366" s="1"/>
      <c r="BZ366" s="1"/>
      <c r="CA366" s="1"/>
      <c r="CB366" s="1"/>
      <c r="CC366" s="1"/>
      <c r="CD366" s="1"/>
      <c r="CE366" s="1"/>
      <c r="CF366" s="1"/>
      <c r="CG366" s="1"/>
      <c r="CH366" s="1"/>
      <c r="CI366" s="1"/>
      <c r="CJ366" s="1"/>
      <c r="CK366" s="1"/>
      <c r="CL366" s="1"/>
      <c r="CM366" s="1"/>
      <c r="CN366" s="1"/>
      <c r="CO366" s="1"/>
      <c r="CP366" s="1"/>
      <c r="CQ366" s="1"/>
      <c r="CR366" s="1"/>
      <c r="CS366" s="1"/>
      <c r="CT366" s="1"/>
      <c r="CU366" s="1"/>
      <c r="CV366" s="1"/>
      <c r="CW366" s="1"/>
      <c r="CX366" s="1"/>
      <c r="CY366" s="1"/>
      <c r="CZ366" s="1"/>
      <c r="DA366" s="1"/>
      <c r="DB366" s="1"/>
      <c r="DC366" s="1"/>
      <c r="DD366" s="1"/>
      <c r="DE366" s="1"/>
      <c r="DF366" s="1"/>
      <c r="DG366" s="1"/>
      <c r="DH366" s="1"/>
      <c r="DI366" s="1"/>
      <c r="DJ366" s="1"/>
      <c r="DK366" s="1"/>
      <c r="DL366" s="1"/>
      <c r="DM366" s="1"/>
      <c r="DN366" s="1"/>
      <c r="DO366" s="1"/>
      <c r="DP366" s="1"/>
      <c r="DQ366" s="1"/>
      <c r="DR366" s="1"/>
      <c r="DS366" s="1"/>
      <c r="DT366" s="1"/>
      <c r="DU366" s="1"/>
      <c r="DV366" s="1"/>
      <c r="DW366" s="1"/>
      <c r="DX366" s="1"/>
      <c r="DY366" s="1"/>
      <c r="DZ366" s="1"/>
      <c r="EA366" s="1"/>
      <c r="EB366" s="1"/>
      <c r="EC366" s="1"/>
      <c r="ED366" s="1"/>
      <c r="EE366" s="1"/>
      <c r="EF366" s="1"/>
      <c r="EG366" s="1"/>
      <c r="EH366" s="1"/>
      <c r="EI366" s="1"/>
      <c r="EJ366" s="1"/>
      <c r="EK366" s="1"/>
      <c r="EL366" s="1"/>
      <c r="EM366" s="1"/>
      <c r="EN366" s="1"/>
      <c r="EO366" s="1"/>
      <c r="EP366" s="1"/>
      <c r="EQ366" s="1"/>
      <c r="ER366" s="1"/>
      <c r="ES366" s="1"/>
      <c r="ET366" s="1"/>
      <c r="EU366" s="1"/>
      <c r="EV366" s="1"/>
      <c r="EW366" s="1"/>
      <c r="EX366" s="1"/>
      <c r="EY366" s="1"/>
      <c r="EZ366" s="1"/>
      <c r="FA366" s="1"/>
      <c r="FB366" s="1"/>
      <c r="FC366" s="1"/>
      <c r="FD366" s="1"/>
      <c r="FE366" s="1"/>
      <c r="FF366" s="1"/>
      <c r="FG366" s="1"/>
      <c r="FH366" s="1"/>
      <c r="FI366" s="1"/>
      <c r="FJ366" s="1"/>
      <c r="FK366" s="1"/>
      <c r="FL366" s="1"/>
      <c r="FM366" s="1"/>
      <c r="FN366" s="1"/>
      <c r="FO366" s="1"/>
      <c r="FP366" s="1"/>
      <c r="FQ366" s="1"/>
      <c r="FR366" s="1"/>
      <c r="FS366" s="1"/>
      <c r="FT366" s="1"/>
      <c r="FU366" s="1"/>
      <c r="FV366" s="1"/>
      <c r="FW366" s="1"/>
      <c r="FX366" s="1"/>
      <c r="FY366" s="1"/>
      <c r="FZ366" s="1"/>
      <c r="GA366" s="1"/>
      <c r="GB366" s="1"/>
      <c r="GC366" s="1"/>
      <c r="GD366" s="1"/>
      <c r="GE366" s="1"/>
      <c r="GF366" s="1"/>
      <c r="GG366" s="1"/>
      <c r="GH366" s="1"/>
      <c r="GI366" s="1"/>
      <c r="GJ366" s="1"/>
      <c r="GK366" s="1"/>
      <c r="GL366" s="1"/>
      <c r="GM366" s="1"/>
      <c r="GN366" s="1"/>
      <c r="GO366" s="1"/>
      <c r="GP366" s="1"/>
      <c r="GQ366" s="1"/>
      <c r="GR366" s="1"/>
      <c r="GS366" s="1"/>
      <c r="GT366" s="1"/>
      <c r="GU366" s="1"/>
      <c r="GV366" s="1"/>
      <c r="GW366" s="1"/>
      <c r="GX366" s="1"/>
      <c r="GY366" s="1"/>
      <c r="GZ366" s="1"/>
      <c r="HA366" s="1"/>
      <c r="HB366" s="1"/>
      <c r="HC366" s="1"/>
      <c r="HD366" s="1"/>
      <c r="HE366" s="1"/>
      <c r="HF366" s="1"/>
      <c r="HG366" s="1"/>
      <c r="HH366" s="1"/>
      <c r="HI366" s="1"/>
      <c r="HJ366" s="1"/>
      <c r="HK366" s="1"/>
      <c r="HL366" s="1"/>
      <c r="HM366" s="1"/>
    </row>
    <row r="367" spans="1:221" s="3" customFormat="1" x14ac:dyDescent="0.2">
      <c r="A367" s="1"/>
      <c r="B367" s="1"/>
      <c r="C367" s="1"/>
      <c r="D367" s="1"/>
      <c r="E367" s="38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9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1"/>
      <c r="AX367" s="1"/>
      <c r="AY367" s="1"/>
      <c r="AZ367" s="1"/>
      <c r="BA367" s="1"/>
      <c r="BB367" s="1"/>
      <c r="BC367" s="1"/>
      <c r="BD367" s="1"/>
      <c r="BE367" s="1"/>
      <c r="BF367" s="1"/>
      <c r="BG367" s="1"/>
      <c r="BH367" s="1"/>
      <c r="BI367" s="1"/>
      <c r="BJ367" s="1"/>
      <c r="BK367" s="1"/>
      <c r="BL367" s="1"/>
      <c r="BM367" s="1"/>
      <c r="BN367" s="1"/>
      <c r="BO367" s="1"/>
      <c r="BP367" s="1"/>
      <c r="BQ367" s="1"/>
      <c r="BR367" s="1"/>
      <c r="BS367" s="1"/>
      <c r="BT367" s="1"/>
      <c r="BU367" s="1"/>
      <c r="BV367" s="1"/>
      <c r="BW367" s="1"/>
      <c r="BX367" s="1"/>
      <c r="BY367" s="1"/>
      <c r="BZ367" s="1"/>
      <c r="CA367" s="1"/>
      <c r="CB367" s="1"/>
      <c r="CC367" s="1"/>
      <c r="CD367" s="1"/>
      <c r="CE367" s="1"/>
      <c r="CF367" s="1"/>
      <c r="CG367" s="1"/>
      <c r="CH367" s="1"/>
      <c r="CI367" s="1"/>
      <c r="CJ367" s="1"/>
      <c r="CK367" s="1"/>
      <c r="CL367" s="1"/>
      <c r="CM367" s="1"/>
      <c r="CN367" s="1"/>
      <c r="CO367" s="1"/>
      <c r="CP367" s="1"/>
      <c r="CQ367" s="1"/>
      <c r="CR367" s="1"/>
      <c r="CS367" s="1"/>
      <c r="CT367" s="1"/>
      <c r="CU367" s="1"/>
      <c r="CV367" s="1"/>
      <c r="CW367" s="1"/>
      <c r="CX367" s="1"/>
      <c r="CY367" s="1"/>
      <c r="CZ367" s="1"/>
      <c r="DA367" s="1"/>
      <c r="DB367" s="1"/>
      <c r="DC367" s="1"/>
      <c r="DD367" s="1"/>
      <c r="DE367" s="1"/>
      <c r="DF367" s="1"/>
      <c r="DG367" s="1"/>
      <c r="DH367" s="1"/>
      <c r="DI367" s="1"/>
      <c r="DJ367" s="1"/>
      <c r="DK367" s="1"/>
      <c r="DL367" s="1"/>
      <c r="DM367" s="1"/>
      <c r="DN367" s="1"/>
      <c r="DO367" s="1"/>
      <c r="DP367" s="1"/>
      <c r="DQ367" s="1"/>
      <c r="DR367" s="1"/>
      <c r="DS367" s="1"/>
      <c r="DT367" s="1"/>
      <c r="DU367" s="1"/>
      <c r="DV367" s="1"/>
      <c r="DW367" s="1"/>
      <c r="DX367" s="1"/>
      <c r="DY367" s="1"/>
      <c r="DZ367" s="1"/>
      <c r="EA367" s="1"/>
      <c r="EB367" s="1"/>
      <c r="EC367" s="1"/>
      <c r="ED367" s="1"/>
      <c r="EE367" s="1"/>
      <c r="EF367" s="1"/>
      <c r="EG367" s="1"/>
      <c r="EH367" s="1"/>
      <c r="EI367" s="1"/>
      <c r="EJ367" s="1"/>
      <c r="EK367" s="1"/>
      <c r="EL367" s="1"/>
      <c r="EM367" s="1"/>
      <c r="EN367" s="1"/>
      <c r="EO367" s="1"/>
      <c r="EP367" s="1"/>
      <c r="EQ367" s="1"/>
      <c r="ER367" s="1"/>
      <c r="ES367" s="1"/>
      <c r="ET367" s="1"/>
      <c r="EU367" s="1"/>
      <c r="EV367" s="1"/>
      <c r="EW367" s="1"/>
      <c r="EX367" s="1"/>
      <c r="EY367" s="1"/>
      <c r="EZ367" s="1"/>
      <c r="FA367" s="1"/>
      <c r="FB367" s="1"/>
      <c r="FC367" s="1"/>
      <c r="FD367" s="1"/>
      <c r="FE367" s="1"/>
      <c r="FF367" s="1"/>
      <c r="FG367" s="1"/>
      <c r="FH367" s="1"/>
      <c r="FI367" s="1"/>
      <c r="FJ367" s="1"/>
      <c r="FK367" s="1"/>
      <c r="FL367" s="1"/>
      <c r="FM367" s="1"/>
      <c r="FN367" s="1"/>
      <c r="FO367" s="1"/>
      <c r="FP367" s="1"/>
      <c r="FQ367" s="1"/>
      <c r="FR367" s="1"/>
      <c r="FS367" s="1"/>
      <c r="FT367" s="1"/>
      <c r="FU367" s="1"/>
      <c r="FV367" s="1"/>
      <c r="FW367" s="1"/>
      <c r="FX367" s="1"/>
      <c r="FY367" s="1"/>
      <c r="FZ367" s="1"/>
      <c r="GA367" s="1"/>
      <c r="GB367" s="1"/>
      <c r="GC367" s="1"/>
      <c r="GD367" s="1"/>
      <c r="GE367" s="1"/>
      <c r="GF367" s="1"/>
      <c r="GG367" s="1"/>
      <c r="GH367" s="1"/>
      <c r="GI367" s="1"/>
      <c r="GJ367" s="1"/>
      <c r="GK367" s="1"/>
      <c r="GL367" s="1"/>
      <c r="GM367" s="1"/>
      <c r="GN367" s="1"/>
      <c r="GO367" s="1"/>
      <c r="GP367" s="1"/>
      <c r="GQ367" s="1"/>
      <c r="GR367" s="1"/>
      <c r="GS367" s="1"/>
      <c r="GT367" s="1"/>
      <c r="GU367" s="1"/>
      <c r="GV367" s="1"/>
      <c r="GW367" s="1"/>
      <c r="GX367" s="1"/>
      <c r="GY367" s="1"/>
      <c r="GZ367" s="1"/>
      <c r="HA367" s="1"/>
      <c r="HB367" s="1"/>
      <c r="HC367" s="1"/>
      <c r="HD367" s="1"/>
      <c r="HE367" s="1"/>
      <c r="HF367" s="1"/>
      <c r="HG367" s="1"/>
      <c r="HH367" s="1"/>
      <c r="HI367" s="1"/>
      <c r="HJ367" s="1"/>
      <c r="HK367" s="1"/>
      <c r="HL367" s="1"/>
      <c r="HM367" s="1"/>
    </row>
    <row r="368" spans="1:221" s="3" customFormat="1" x14ac:dyDescent="0.2">
      <c r="A368" s="1"/>
      <c r="B368" s="1"/>
      <c r="C368" s="1"/>
      <c r="D368" s="1"/>
      <c r="E368" s="38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9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1"/>
      <c r="AX368" s="1"/>
      <c r="AY368" s="1"/>
      <c r="AZ368" s="1"/>
      <c r="BA368" s="1"/>
      <c r="BB368" s="1"/>
      <c r="BC368" s="1"/>
      <c r="BD368" s="1"/>
      <c r="BE368" s="1"/>
      <c r="BF368" s="1"/>
      <c r="BG368" s="1"/>
      <c r="BH368" s="1"/>
      <c r="BI368" s="1"/>
      <c r="BJ368" s="1"/>
      <c r="BK368" s="1"/>
      <c r="BL368" s="1"/>
      <c r="BM368" s="1"/>
      <c r="BN368" s="1"/>
      <c r="BO368" s="1"/>
      <c r="BP368" s="1"/>
      <c r="BQ368" s="1"/>
      <c r="BR368" s="1"/>
      <c r="BS368" s="1"/>
      <c r="BT368" s="1"/>
      <c r="BU368" s="1"/>
      <c r="BV368" s="1"/>
      <c r="BW368" s="1"/>
      <c r="BX368" s="1"/>
      <c r="BY368" s="1"/>
      <c r="BZ368" s="1"/>
      <c r="CA368" s="1"/>
      <c r="CB368" s="1"/>
      <c r="CC368" s="1"/>
      <c r="CD368" s="1"/>
      <c r="CE368" s="1"/>
      <c r="CF368" s="1"/>
      <c r="CG368" s="1"/>
      <c r="CH368" s="1"/>
      <c r="CI368" s="1"/>
      <c r="CJ368" s="1"/>
      <c r="CK368" s="1"/>
      <c r="CL368" s="1"/>
      <c r="CM368" s="1"/>
      <c r="CN368" s="1"/>
      <c r="CO368" s="1"/>
      <c r="CP368" s="1"/>
      <c r="CQ368" s="1"/>
      <c r="CR368" s="1"/>
      <c r="CS368" s="1"/>
      <c r="CT368" s="1"/>
      <c r="CU368" s="1"/>
      <c r="CV368" s="1"/>
      <c r="CW368" s="1"/>
      <c r="CX368" s="1"/>
      <c r="CY368" s="1"/>
      <c r="CZ368" s="1"/>
      <c r="DA368" s="1"/>
      <c r="DB368" s="1"/>
      <c r="DC368" s="1"/>
      <c r="DD368" s="1"/>
      <c r="DE368" s="1"/>
      <c r="DF368" s="1"/>
      <c r="DG368" s="1"/>
      <c r="DH368" s="1"/>
      <c r="DI368" s="1"/>
      <c r="DJ368" s="1"/>
      <c r="DK368" s="1"/>
      <c r="DL368" s="1"/>
      <c r="DM368" s="1"/>
      <c r="DN368" s="1"/>
      <c r="DO368" s="1"/>
      <c r="DP368" s="1"/>
      <c r="DQ368" s="1"/>
      <c r="DR368" s="1"/>
      <c r="DS368" s="1"/>
      <c r="DT368" s="1"/>
      <c r="DU368" s="1"/>
      <c r="DV368" s="1"/>
      <c r="DW368" s="1"/>
      <c r="DX368" s="1"/>
      <c r="DY368" s="1"/>
      <c r="DZ368" s="1"/>
      <c r="EA368" s="1"/>
      <c r="EB368" s="1"/>
      <c r="EC368" s="1"/>
      <c r="ED368" s="1"/>
      <c r="EE368" s="1"/>
      <c r="EF368" s="1"/>
      <c r="EG368" s="1"/>
      <c r="EH368" s="1"/>
      <c r="EI368" s="1"/>
      <c r="EJ368" s="1"/>
      <c r="EK368" s="1"/>
      <c r="EL368" s="1"/>
      <c r="EM368" s="1"/>
      <c r="EN368" s="1"/>
      <c r="EO368" s="1"/>
      <c r="EP368" s="1"/>
      <c r="EQ368" s="1"/>
      <c r="ER368" s="1"/>
      <c r="ES368" s="1"/>
      <c r="ET368" s="1"/>
      <c r="EU368" s="1"/>
      <c r="EV368" s="1"/>
      <c r="EW368" s="1"/>
      <c r="EX368" s="1"/>
      <c r="EY368" s="1"/>
      <c r="EZ368" s="1"/>
      <c r="FA368" s="1"/>
      <c r="FB368" s="1"/>
      <c r="FC368" s="1"/>
      <c r="FD368" s="1"/>
      <c r="FE368" s="1"/>
      <c r="FF368" s="1"/>
      <c r="FG368" s="1"/>
      <c r="FH368" s="1"/>
      <c r="FI368" s="1"/>
      <c r="FJ368" s="1"/>
      <c r="FK368" s="1"/>
      <c r="FL368" s="1"/>
      <c r="FM368" s="1"/>
      <c r="FN368" s="1"/>
      <c r="FO368" s="1"/>
      <c r="FP368" s="1"/>
      <c r="FQ368" s="1"/>
      <c r="FR368" s="1"/>
      <c r="FS368" s="1"/>
      <c r="FT368" s="1"/>
      <c r="FU368" s="1"/>
      <c r="FV368" s="1"/>
      <c r="FW368" s="1"/>
      <c r="FX368" s="1"/>
      <c r="FY368" s="1"/>
      <c r="FZ368" s="1"/>
      <c r="GA368" s="1"/>
      <c r="GB368" s="1"/>
      <c r="GC368" s="1"/>
      <c r="GD368" s="1"/>
      <c r="GE368" s="1"/>
      <c r="GF368" s="1"/>
      <c r="GG368" s="1"/>
      <c r="GH368" s="1"/>
      <c r="GI368" s="1"/>
      <c r="GJ368" s="1"/>
      <c r="GK368" s="1"/>
      <c r="GL368" s="1"/>
      <c r="GM368" s="1"/>
      <c r="GN368" s="1"/>
      <c r="GO368" s="1"/>
      <c r="GP368" s="1"/>
      <c r="GQ368" s="1"/>
      <c r="GR368" s="1"/>
      <c r="GS368" s="1"/>
      <c r="GT368" s="1"/>
      <c r="GU368" s="1"/>
      <c r="GV368" s="1"/>
      <c r="GW368" s="1"/>
      <c r="GX368" s="1"/>
      <c r="GY368" s="1"/>
      <c r="GZ368" s="1"/>
      <c r="HA368" s="1"/>
      <c r="HB368" s="1"/>
      <c r="HC368" s="1"/>
      <c r="HD368" s="1"/>
      <c r="HE368" s="1"/>
      <c r="HF368" s="1"/>
      <c r="HG368" s="1"/>
      <c r="HH368" s="1"/>
      <c r="HI368" s="1"/>
      <c r="HJ368" s="1"/>
      <c r="HK368" s="1"/>
      <c r="HL368" s="1"/>
      <c r="HM368" s="1"/>
    </row>
    <row r="369" spans="1:344" s="3" customFormat="1" x14ac:dyDescent="0.2">
      <c r="A369" s="1"/>
      <c r="B369" s="1"/>
      <c r="C369" s="1"/>
      <c r="D369" s="1"/>
      <c r="E369" s="38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9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1"/>
      <c r="AX369" s="1"/>
      <c r="AY369" s="1"/>
      <c r="AZ369" s="1"/>
      <c r="BA369" s="1"/>
      <c r="BB369" s="1"/>
      <c r="BC369" s="1"/>
      <c r="BD369" s="1"/>
      <c r="BE369" s="1"/>
      <c r="BF369" s="1"/>
      <c r="BG369" s="1"/>
      <c r="BH369" s="1"/>
      <c r="BI369" s="1"/>
      <c r="BJ369" s="1"/>
      <c r="BK369" s="1"/>
      <c r="BL369" s="1"/>
      <c r="BM369" s="1"/>
      <c r="BN369" s="1"/>
      <c r="BO369" s="1"/>
      <c r="BP369" s="1"/>
      <c r="BQ369" s="1"/>
      <c r="BR369" s="1"/>
      <c r="BS369" s="1"/>
      <c r="BT369" s="1"/>
      <c r="BU369" s="1"/>
      <c r="BV369" s="1"/>
      <c r="BW369" s="1"/>
      <c r="BX369" s="1"/>
      <c r="BY369" s="1"/>
      <c r="BZ369" s="1"/>
      <c r="CA369" s="1"/>
      <c r="CB369" s="1"/>
      <c r="CC369" s="1"/>
      <c r="CD369" s="1"/>
      <c r="CE369" s="1"/>
      <c r="CF369" s="1"/>
      <c r="CG369" s="1"/>
      <c r="CH369" s="1"/>
      <c r="CI369" s="1"/>
      <c r="CJ369" s="1"/>
      <c r="CK369" s="1"/>
      <c r="CL369" s="1"/>
      <c r="CM369" s="1"/>
      <c r="CN369" s="1"/>
      <c r="CO369" s="1"/>
      <c r="CP369" s="1"/>
      <c r="CQ369" s="1"/>
      <c r="CR369" s="1"/>
      <c r="CS369" s="1"/>
      <c r="CT369" s="1"/>
      <c r="CU369" s="1"/>
      <c r="CV369" s="1"/>
      <c r="CW369" s="1"/>
      <c r="CX369" s="1"/>
      <c r="CY369" s="1"/>
      <c r="CZ369" s="1"/>
      <c r="DA369" s="1"/>
      <c r="DB369" s="1"/>
      <c r="DC369" s="1"/>
      <c r="DD369" s="1"/>
      <c r="DE369" s="1"/>
      <c r="DF369" s="1"/>
      <c r="DG369" s="1"/>
      <c r="DH369" s="1"/>
      <c r="DI369" s="1"/>
      <c r="DJ369" s="1"/>
      <c r="DK369" s="1"/>
      <c r="DL369" s="1"/>
      <c r="DM369" s="1"/>
      <c r="DN369" s="1"/>
      <c r="DO369" s="1"/>
      <c r="DP369" s="1"/>
      <c r="DQ369" s="1"/>
      <c r="DR369" s="1"/>
      <c r="DS369" s="1"/>
      <c r="DT369" s="1"/>
      <c r="DU369" s="1"/>
      <c r="DV369" s="1"/>
      <c r="DW369" s="1"/>
      <c r="DX369" s="1"/>
      <c r="DY369" s="1"/>
      <c r="DZ369" s="1"/>
      <c r="EA369" s="1"/>
      <c r="EB369" s="1"/>
      <c r="EC369" s="1"/>
      <c r="ED369" s="1"/>
      <c r="EE369" s="1"/>
      <c r="EF369" s="1"/>
      <c r="EG369" s="1"/>
      <c r="EH369" s="1"/>
      <c r="EI369" s="1"/>
      <c r="EJ369" s="1"/>
      <c r="EK369" s="1"/>
      <c r="EL369" s="1"/>
      <c r="EM369" s="1"/>
      <c r="EN369" s="1"/>
      <c r="EO369" s="1"/>
      <c r="EP369" s="1"/>
      <c r="EQ369" s="1"/>
      <c r="ER369" s="1"/>
      <c r="ES369" s="1"/>
      <c r="ET369" s="1"/>
      <c r="EU369" s="1"/>
      <c r="EV369" s="1"/>
      <c r="EW369" s="1"/>
      <c r="EX369" s="1"/>
      <c r="EY369" s="1"/>
      <c r="EZ369" s="1"/>
      <c r="FA369" s="1"/>
      <c r="FB369" s="1"/>
      <c r="FC369" s="1"/>
      <c r="FD369" s="1"/>
      <c r="FE369" s="1"/>
      <c r="FF369" s="1"/>
      <c r="FG369" s="1"/>
      <c r="FH369" s="1"/>
      <c r="FI369" s="1"/>
      <c r="FJ369" s="1"/>
      <c r="FK369" s="1"/>
      <c r="FL369" s="1"/>
      <c r="FM369" s="1"/>
      <c r="FN369" s="1"/>
      <c r="FO369" s="1"/>
      <c r="FP369" s="1"/>
      <c r="FQ369" s="1"/>
      <c r="FR369" s="1"/>
      <c r="FS369" s="1"/>
      <c r="FT369" s="1"/>
      <c r="FU369" s="1"/>
      <c r="FV369" s="1"/>
      <c r="FW369" s="1"/>
      <c r="FX369" s="1"/>
      <c r="FY369" s="1"/>
      <c r="FZ369" s="1"/>
      <c r="GA369" s="1"/>
      <c r="GB369" s="1"/>
      <c r="GC369" s="1"/>
      <c r="GD369" s="1"/>
      <c r="GE369" s="1"/>
      <c r="GF369" s="1"/>
      <c r="GG369" s="1"/>
      <c r="GH369" s="1"/>
      <c r="GI369" s="1"/>
      <c r="GJ369" s="1"/>
      <c r="GK369" s="1"/>
      <c r="GL369" s="1"/>
      <c r="GM369" s="1"/>
      <c r="GN369" s="1"/>
      <c r="GO369" s="1"/>
      <c r="GP369" s="1"/>
      <c r="GQ369" s="1"/>
      <c r="GR369" s="1"/>
      <c r="GS369" s="1"/>
      <c r="GT369" s="1"/>
      <c r="GU369" s="1"/>
      <c r="GV369" s="1"/>
      <c r="GW369" s="1"/>
      <c r="GX369" s="1"/>
      <c r="GY369" s="1"/>
      <c r="GZ369" s="1"/>
      <c r="HA369" s="1"/>
      <c r="HB369" s="1"/>
      <c r="HC369" s="1"/>
      <c r="HD369" s="1"/>
      <c r="HE369" s="1"/>
      <c r="HF369" s="1"/>
      <c r="HG369" s="1"/>
      <c r="HH369" s="1"/>
      <c r="HI369" s="1"/>
      <c r="HJ369" s="1"/>
      <c r="HK369" s="1"/>
      <c r="HL369" s="1"/>
      <c r="HM369" s="1"/>
    </row>
    <row r="370" spans="1:344" s="3" customFormat="1" x14ac:dyDescent="0.2">
      <c r="A370" s="1"/>
      <c r="B370" s="1"/>
      <c r="C370" s="1"/>
      <c r="D370" s="1"/>
      <c r="E370" s="38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9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  <c r="AY370" s="1"/>
      <c r="AZ370" s="1"/>
      <c r="BA370" s="1"/>
      <c r="BB370" s="1"/>
      <c r="BC370" s="1"/>
      <c r="BD370" s="1"/>
      <c r="BE370" s="1"/>
      <c r="BF370" s="1"/>
      <c r="BG370" s="1"/>
      <c r="BH370" s="1"/>
      <c r="BI370" s="1"/>
      <c r="BJ370" s="1"/>
      <c r="BK370" s="1"/>
      <c r="BL370" s="1"/>
      <c r="BM370" s="1"/>
      <c r="BN370" s="1"/>
      <c r="BO370" s="1"/>
      <c r="BP370" s="1"/>
      <c r="BQ370" s="1"/>
      <c r="BR370" s="1"/>
      <c r="BS370" s="1"/>
      <c r="BT370" s="1"/>
      <c r="BU370" s="1"/>
      <c r="BV370" s="1"/>
      <c r="BW370" s="1"/>
      <c r="BX370" s="1"/>
      <c r="BY370" s="1"/>
      <c r="BZ370" s="1"/>
      <c r="CA370" s="1"/>
      <c r="CB370" s="1"/>
      <c r="CC370" s="1"/>
      <c r="CD370" s="1"/>
      <c r="CE370" s="1"/>
      <c r="CF370" s="1"/>
      <c r="CG370" s="1"/>
      <c r="CH370" s="1"/>
      <c r="CI370" s="1"/>
      <c r="CJ370" s="1"/>
      <c r="CK370" s="1"/>
      <c r="CL370" s="1"/>
      <c r="CM370" s="1"/>
      <c r="CN370" s="1"/>
      <c r="CO370" s="1"/>
      <c r="CP370" s="1"/>
      <c r="CQ370" s="1"/>
      <c r="CR370" s="1"/>
      <c r="CS370" s="1"/>
      <c r="CT370" s="1"/>
      <c r="CU370" s="1"/>
      <c r="CV370" s="1"/>
      <c r="CW370" s="1"/>
      <c r="CX370" s="1"/>
      <c r="CY370" s="1"/>
      <c r="CZ370" s="1"/>
      <c r="DA370" s="1"/>
      <c r="DB370" s="1"/>
      <c r="DC370" s="1"/>
      <c r="DD370" s="1"/>
      <c r="DE370" s="1"/>
      <c r="DF370" s="1"/>
      <c r="DG370" s="1"/>
      <c r="DH370" s="1"/>
      <c r="DI370" s="1"/>
      <c r="DJ370" s="1"/>
      <c r="DK370" s="1"/>
      <c r="DL370" s="1"/>
      <c r="DM370" s="1"/>
      <c r="DN370" s="1"/>
      <c r="DO370" s="1"/>
      <c r="DP370" s="1"/>
      <c r="DQ370" s="1"/>
      <c r="DR370" s="1"/>
      <c r="DS370" s="1"/>
      <c r="DT370" s="1"/>
      <c r="DU370" s="1"/>
      <c r="DV370" s="1"/>
      <c r="DW370" s="1"/>
      <c r="DX370" s="1"/>
      <c r="DY370" s="1"/>
      <c r="DZ370" s="1"/>
      <c r="EA370" s="1"/>
      <c r="EB370" s="1"/>
      <c r="EC370" s="1"/>
      <c r="ED370" s="1"/>
      <c r="EE370" s="1"/>
      <c r="EF370" s="1"/>
      <c r="EG370" s="1"/>
      <c r="EH370" s="1"/>
      <c r="EI370" s="1"/>
      <c r="EJ370" s="1"/>
      <c r="EK370" s="1"/>
      <c r="EL370" s="1"/>
      <c r="EM370" s="1"/>
      <c r="EN370" s="1"/>
      <c r="EO370" s="1"/>
      <c r="EP370" s="1"/>
      <c r="EQ370" s="1"/>
      <c r="ER370" s="1"/>
      <c r="ES370" s="1"/>
      <c r="ET370" s="1"/>
      <c r="EU370" s="1"/>
      <c r="EV370" s="1"/>
      <c r="EW370" s="1"/>
      <c r="EX370" s="1"/>
      <c r="EY370" s="1"/>
      <c r="EZ370" s="1"/>
      <c r="FA370" s="1"/>
      <c r="FB370" s="1"/>
      <c r="FC370" s="1"/>
      <c r="FD370" s="1"/>
      <c r="FE370" s="1"/>
      <c r="FF370" s="1"/>
      <c r="FG370" s="1"/>
      <c r="FH370" s="1"/>
      <c r="FI370" s="1"/>
      <c r="FJ370" s="1"/>
      <c r="FK370" s="1"/>
      <c r="FL370" s="1"/>
      <c r="FM370" s="1"/>
      <c r="FN370" s="1"/>
      <c r="FO370" s="1"/>
      <c r="FP370" s="1"/>
      <c r="FQ370" s="1"/>
      <c r="FR370" s="1"/>
      <c r="FS370" s="1"/>
      <c r="FT370" s="1"/>
      <c r="FU370" s="1"/>
      <c r="FV370" s="1"/>
      <c r="FW370" s="1"/>
      <c r="FX370" s="1"/>
      <c r="FY370" s="1"/>
      <c r="FZ370" s="1"/>
      <c r="GA370" s="1"/>
      <c r="GB370" s="1"/>
      <c r="GC370" s="1"/>
      <c r="GD370" s="1"/>
      <c r="GE370" s="1"/>
      <c r="GF370" s="1"/>
      <c r="GG370" s="1"/>
      <c r="GH370" s="1"/>
      <c r="GI370" s="1"/>
      <c r="GJ370" s="1"/>
      <c r="GK370" s="1"/>
      <c r="GL370" s="1"/>
      <c r="GM370" s="1"/>
      <c r="GN370" s="1"/>
      <c r="GO370" s="1"/>
      <c r="GP370" s="1"/>
      <c r="GQ370" s="1"/>
      <c r="GR370" s="1"/>
      <c r="GS370" s="1"/>
      <c r="GT370" s="1"/>
      <c r="GU370" s="1"/>
      <c r="GV370" s="1"/>
      <c r="GW370" s="1"/>
      <c r="GX370" s="1"/>
      <c r="GY370" s="1"/>
      <c r="GZ370" s="1"/>
      <c r="HA370" s="1"/>
      <c r="HB370" s="1"/>
      <c r="HC370" s="1"/>
      <c r="HD370" s="1"/>
      <c r="HE370" s="1"/>
      <c r="HF370" s="1"/>
      <c r="HG370" s="1"/>
      <c r="HH370" s="1"/>
      <c r="HI370" s="1"/>
      <c r="HJ370" s="1"/>
      <c r="HK370" s="1"/>
      <c r="HL370" s="1"/>
      <c r="HM370" s="1"/>
    </row>
    <row r="371" spans="1:344" s="3" customFormat="1" x14ac:dyDescent="0.2">
      <c r="A371" s="1"/>
      <c r="B371" s="1"/>
      <c r="C371" s="1"/>
      <c r="D371" s="1"/>
      <c r="E371" s="38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9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Y371" s="1"/>
      <c r="AZ371" s="1"/>
      <c r="BA371" s="1"/>
      <c r="BB371" s="1"/>
      <c r="BC371" s="1"/>
      <c r="BD371" s="1"/>
      <c r="BE371" s="1"/>
      <c r="BF371" s="1"/>
      <c r="BG371" s="1"/>
      <c r="BH371" s="1"/>
      <c r="BI371" s="1"/>
      <c r="BJ371" s="1"/>
      <c r="BK371" s="1"/>
      <c r="BL371" s="1"/>
      <c r="BM371" s="1"/>
      <c r="BN371" s="1"/>
      <c r="BO371" s="1"/>
      <c r="BP371" s="1"/>
      <c r="BQ371" s="1"/>
      <c r="BR371" s="1"/>
      <c r="BS371" s="1"/>
      <c r="BT371" s="1"/>
      <c r="BU371" s="1"/>
      <c r="BV371" s="1"/>
      <c r="BW371" s="1"/>
      <c r="BX371" s="1"/>
      <c r="BY371" s="1"/>
      <c r="BZ371" s="1"/>
      <c r="CA371" s="1"/>
      <c r="CB371" s="1"/>
      <c r="CC371" s="1"/>
      <c r="CD371" s="1"/>
      <c r="CE371" s="1"/>
      <c r="CF371" s="1"/>
      <c r="CG371" s="1"/>
      <c r="CH371" s="1"/>
      <c r="CI371" s="1"/>
      <c r="CJ371" s="1"/>
      <c r="CK371" s="1"/>
      <c r="CL371" s="1"/>
      <c r="CM371" s="1"/>
      <c r="CN371" s="1"/>
      <c r="CO371" s="1"/>
      <c r="CP371" s="1"/>
      <c r="CQ371" s="1"/>
      <c r="CR371" s="1"/>
      <c r="CS371" s="1"/>
      <c r="CT371" s="1"/>
      <c r="CU371" s="1"/>
      <c r="CV371" s="1"/>
      <c r="CW371" s="1"/>
      <c r="CX371" s="1"/>
      <c r="CY371" s="1"/>
      <c r="CZ371" s="1"/>
      <c r="DA371" s="1"/>
      <c r="DB371" s="1"/>
      <c r="DC371" s="1"/>
      <c r="DD371" s="1"/>
      <c r="DE371" s="1"/>
      <c r="DF371" s="1"/>
      <c r="DG371" s="1"/>
      <c r="DH371" s="1"/>
      <c r="DI371" s="1"/>
      <c r="DJ371" s="1"/>
      <c r="DK371" s="1"/>
      <c r="DL371" s="1"/>
      <c r="DM371" s="1"/>
      <c r="DN371" s="1"/>
      <c r="DO371" s="1"/>
      <c r="DP371" s="1"/>
      <c r="DQ371" s="1"/>
      <c r="DR371" s="1"/>
      <c r="DS371" s="1"/>
      <c r="DT371" s="1"/>
      <c r="DU371" s="1"/>
      <c r="DV371" s="1"/>
      <c r="DW371" s="1"/>
      <c r="DX371" s="1"/>
      <c r="DY371" s="1"/>
      <c r="DZ371" s="1"/>
      <c r="EA371" s="1"/>
      <c r="EB371" s="1"/>
      <c r="EC371" s="1"/>
      <c r="ED371" s="1"/>
      <c r="EE371" s="1"/>
      <c r="EF371" s="1"/>
      <c r="EG371" s="1"/>
      <c r="EH371" s="1"/>
      <c r="EI371" s="1"/>
      <c r="EJ371" s="1"/>
      <c r="EK371" s="1"/>
      <c r="EL371" s="1"/>
      <c r="EM371" s="1"/>
      <c r="EN371" s="1"/>
      <c r="EO371" s="1"/>
      <c r="EP371" s="1"/>
      <c r="EQ371" s="1"/>
      <c r="ER371" s="1"/>
      <c r="ES371" s="1"/>
      <c r="ET371" s="1"/>
      <c r="EU371" s="1"/>
      <c r="EV371" s="1"/>
      <c r="EW371" s="1"/>
      <c r="EX371" s="1"/>
      <c r="EY371" s="1"/>
      <c r="EZ371" s="1"/>
      <c r="FA371" s="1"/>
      <c r="FB371" s="1"/>
      <c r="FC371" s="1"/>
      <c r="FD371" s="1"/>
      <c r="FE371" s="1"/>
      <c r="FF371" s="1"/>
      <c r="FG371" s="1"/>
      <c r="FH371" s="1"/>
      <c r="FI371" s="1"/>
      <c r="FJ371" s="1"/>
      <c r="FK371" s="1"/>
      <c r="FL371" s="1"/>
      <c r="FM371" s="1"/>
      <c r="FN371" s="1"/>
      <c r="FO371" s="1"/>
      <c r="FP371" s="1"/>
      <c r="FQ371" s="1"/>
      <c r="FR371" s="1"/>
      <c r="FS371" s="1"/>
      <c r="FT371" s="1"/>
      <c r="FU371" s="1"/>
      <c r="FV371" s="1"/>
      <c r="FW371" s="1"/>
      <c r="FX371" s="1"/>
      <c r="FY371" s="1"/>
      <c r="FZ371" s="1"/>
      <c r="GA371" s="1"/>
      <c r="GB371" s="1"/>
      <c r="GC371" s="1"/>
      <c r="GD371" s="1"/>
      <c r="GE371" s="1"/>
      <c r="GF371" s="1"/>
      <c r="GG371" s="1"/>
      <c r="GH371" s="1"/>
      <c r="GI371" s="1"/>
      <c r="GJ371" s="1"/>
      <c r="GK371" s="1"/>
      <c r="GL371" s="1"/>
      <c r="GM371" s="1"/>
      <c r="GN371" s="1"/>
      <c r="GO371" s="1"/>
      <c r="GP371" s="1"/>
      <c r="GQ371" s="1"/>
      <c r="GR371" s="1"/>
      <c r="GS371" s="1"/>
      <c r="GT371" s="1"/>
      <c r="GU371" s="1"/>
      <c r="GV371" s="1"/>
      <c r="GW371" s="1"/>
      <c r="GX371" s="1"/>
      <c r="GY371" s="1"/>
      <c r="GZ371" s="1"/>
      <c r="HA371" s="1"/>
      <c r="HB371" s="1"/>
      <c r="HC371" s="1"/>
      <c r="HD371" s="1"/>
      <c r="HE371" s="1"/>
      <c r="HF371" s="1"/>
      <c r="HG371" s="1"/>
      <c r="HH371" s="1"/>
      <c r="HI371" s="1"/>
      <c r="HJ371" s="1"/>
      <c r="HK371" s="1"/>
      <c r="HL371" s="1"/>
      <c r="HM371" s="1"/>
    </row>
    <row r="372" spans="1:344" s="3" customFormat="1" x14ac:dyDescent="0.2">
      <c r="A372" s="1"/>
      <c r="B372" s="1"/>
      <c r="C372" s="1"/>
      <c r="D372" s="1"/>
      <c r="E372" s="38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9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1"/>
      <c r="AX372" s="1"/>
      <c r="AY372" s="1"/>
      <c r="AZ372" s="1"/>
      <c r="BA372" s="1"/>
      <c r="BB372" s="1"/>
      <c r="BC372" s="1"/>
      <c r="BD372" s="1"/>
      <c r="BE372" s="1"/>
      <c r="BF372" s="1"/>
      <c r="BG372" s="1"/>
      <c r="BH372" s="1"/>
      <c r="BI372" s="1"/>
      <c r="BJ372" s="1"/>
      <c r="BK372" s="1"/>
      <c r="BL372" s="1"/>
      <c r="BM372" s="1"/>
      <c r="BN372" s="1"/>
      <c r="BO372" s="1"/>
      <c r="BP372" s="1"/>
      <c r="BQ372" s="1"/>
      <c r="BR372" s="1"/>
      <c r="BS372" s="1"/>
      <c r="BT372" s="1"/>
      <c r="BU372" s="1"/>
      <c r="BV372" s="1"/>
      <c r="BW372" s="1"/>
      <c r="BX372" s="1"/>
      <c r="BY372" s="1"/>
      <c r="BZ372" s="1"/>
      <c r="CA372" s="1"/>
      <c r="CB372" s="1"/>
      <c r="CC372" s="1"/>
      <c r="CD372" s="1"/>
      <c r="CE372" s="1"/>
      <c r="CF372" s="1"/>
      <c r="CG372" s="1"/>
      <c r="CH372" s="1"/>
      <c r="CI372" s="1"/>
      <c r="CJ372" s="1"/>
      <c r="CK372" s="1"/>
      <c r="CL372" s="1"/>
      <c r="CM372" s="1"/>
      <c r="CN372" s="1"/>
      <c r="CO372" s="1"/>
      <c r="CP372" s="1"/>
      <c r="CQ372" s="1"/>
      <c r="CR372" s="1"/>
      <c r="CS372" s="1"/>
      <c r="CT372" s="1"/>
      <c r="CU372" s="1"/>
      <c r="CV372" s="1"/>
      <c r="CW372" s="1"/>
      <c r="CX372" s="1"/>
      <c r="CY372" s="1"/>
      <c r="CZ372" s="1"/>
      <c r="DA372" s="1"/>
      <c r="DB372" s="1"/>
      <c r="DC372" s="1"/>
      <c r="DD372" s="1"/>
      <c r="DE372" s="1"/>
      <c r="DF372" s="1"/>
      <c r="DG372" s="1"/>
      <c r="DH372" s="1"/>
      <c r="DI372" s="1"/>
      <c r="DJ372" s="1"/>
      <c r="DK372" s="1"/>
      <c r="DL372" s="1"/>
      <c r="DM372" s="1"/>
      <c r="DN372" s="1"/>
      <c r="DO372" s="1"/>
      <c r="DP372" s="1"/>
      <c r="DQ372" s="1"/>
      <c r="DR372" s="1"/>
      <c r="DS372" s="1"/>
      <c r="DT372" s="1"/>
      <c r="DU372" s="1"/>
      <c r="DV372" s="1"/>
      <c r="DW372" s="1"/>
      <c r="DX372" s="1"/>
      <c r="DY372" s="1"/>
      <c r="DZ372" s="1"/>
      <c r="EA372" s="1"/>
      <c r="EB372" s="1"/>
      <c r="EC372" s="1"/>
      <c r="ED372" s="1"/>
      <c r="EE372" s="1"/>
      <c r="EF372" s="1"/>
      <c r="EG372" s="1"/>
      <c r="EH372" s="1"/>
      <c r="EI372" s="1"/>
      <c r="EJ372" s="1"/>
      <c r="EK372" s="1"/>
      <c r="EL372" s="1"/>
      <c r="EM372" s="1"/>
      <c r="EN372" s="1"/>
      <c r="EO372" s="1"/>
      <c r="EP372" s="1"/>
      <c r="EQ372" s="1"/>
      <c r="ER372" s="1"/>
      <c r="ES372" s="1"/>
      <c r="ET372" s="1"/>
      <c r="EU372" s="1"/>
      <c r="EV372" s="1"/>
      <c r="EW372" s="1"/>
      <c r="EX372" s="1"/>
      <c r="EY372" s="1"/>
      <c r="EZ372" s="1"/>
      <c r="FA372" s="1"/>
      <c r="FB372" s="1"/>
      <c r="FC372" s="1"/>
      <c r="FD372" s="1"/>
      <c r="FE372" s="1"/>
      <c r="FF372" s="1"/>
      <c r="FG372" s="1"/>
      <c r="FH372" s="1"/>
      <c r="FI372" s="1"/>
      <c r="FJ372" s="1"/>
      <c r="FK372" s="1"/>
      <c r="FL372" s="1"/>
      <c r="FM372" s="1"/>
      <c r="FN372" s="1"/>
      <c r="FO372" s="1"/>
      <c r="FP372" s="1"/>
      <c r="FQ372" s="1"/>
      <c r="FR372" s="1"/>
      <c r="FS372" s="1"/>
      <c r="FT372" s="1"/>
      <c r="FU372" s="1"/>
      <c r="FV372" s="1"/>
      <c r="FW372" s="1"/>
      <c r="FX372" s="1"/>
      <c r="FY372" s="1"/>
      <c r="FZ372" s="1"/>
      <c r="GA372" s="1"/>
      <c r="GB372" s="1"/>
      <c r="GC372" s="1"/>
      <c r="GD372" s="1"/>
      <c r="GE372" s="1"/>
      <c r="GF372" s="1"/>
      <c r="GG372" s="1"/>
      <c r="GH372" s="1"/>
      <c r="GI372" s="1"/>
      <c r="GJ372" s="1"/>
      <c r="GK372" s="1"/>
      <c r="GL372" s="1"/>
      <c r="GM372" s="1"/>
      <c r="GN372" s="1"/>
      <c r="GO372" s="1"/>
      <c r="GP372" s="1"/>
      <c r="GQ372" s="1"/>
      <c r="GR372" s="1"/>
      <c r="GS372" s="1"/>
      <c r="GT372" s="1"/>
      <c r="GU372" s="1"/>
      <c r="GV372" s="1"/>
      <c r="GW372" s="1"/>
      <c r="GX372" s="1"/>
      <c r="GY372" s="1"/>
      <c r="GZ372" s="1"/>
      <c r="HA372" s="1"/>
      <c r="HB372" s="1"/>
      <c r="HC372" s="1"/>
      <c r="HD372" s="1"/>
      <c r="HE372" s="1"/>
      <c r="HF372" s="1"/>
      <c r="HG372" s="1"/>
      <c r="HH372" s="1"/>
      <c r="HI372" s="1"/>
      <c r="HJ372" s="1"/>
      <c r="HK372" s="1"/>
      <c r="HL372" s="1"/>
      <c r="HM372" s="1"/>
    </row>
    <row r="373" spans="1:344" s="3" customFormat="1" x14ac:dyDescent="0.2">
      <c r="A373" s="1"/>
      <c r="B373" s="1"/>
      <c r="C373" s="1"/>
      <c r="D373" s="1"/>
      <c r="E373" s="38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9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"/>
      <c r="AY373" s="1"/>
      <c r="AZ373" s="1"/>
      <c r="BA373" s="1"/>
      <c r="BB373" s="1"/>
      <c r="BC373" s="1"/>
      <c r="BD373" s="1"/>
      <c r="BE373" s="1"/>
      <c r="BF373" s="1"/>
      <c r="BG373" s="1"/>
      <c r="BH373" s="1"/>
      <c r="BI373" s="1"/>
      <c r="BJ373" s="1"/>
      <c r="BK373" s="1"/>
      <c r="BL373" s="1"/>
      <c r="BM373" s="1"/>
      <c r="BN373" s="1"/>
      <c r="BO373" s="1"/>
      <c r="BP373" s="1"/>
      <c r="BQ373" s="1"/>
      <c r="BR373" s="1"/>
      <c r="BS373" s="1"/>
      <c r="BT373" s="1"/>
      <c r="BU373" s="1"/>
      <c r="BV373" s="1"/>
      <c r="BW373" s="1"/>
      <c r="BX373" s="1"/>
      <c r="BY373" s="1"/>
      <c r="BZ373" s="1"/>
      <c r="CA373" s="1"/>
      <c r="CB373" s="1"/>
      <c r="CC373" s="1"/>
      <c r="CD373" s="1"/>
      <c r="CE373" s="1"/>
      <c r="CF373" s="1"/>
      <c r="CG373" s="1"/>
      <c r="CH373" s="1"/>
      <c r="CI373" s="1"/>
      <c r="CJ373" s="1"/>
      <c r="CK373" s="1"/>
      <c r="CL373" s="1"/>
      <c r="CM373" s="1"/>
      <c r="CN373" s="1"/>
      <c r="CO373" s="1"/>
      <c r="CP373" s="1"/>
      <c r="CQ373" s="1"/>
      <c r="CR373" s="1"/>
      <c r="CS373" s="1"/>
      <c r="CT373" s="1"/>
      <c r="CU373" s="1"/>
      <c r="CV373" s="1"/>
      <c r="CW373" s="1"/>
      <c r="CX373" s="1"/>
      <c r="CY373" s="1"/>
      <c r="CZ373" s="1"/>
      <c r="DA373" s="1"/>
      <c r="DB373" s="1"/>
      <c r="DC373" s="1"/>
      <c r="DD373" s="1"/>
      <c r="DE373" s="1"/>
      <c r="DF373" s="1"/>
      <c r="DG373" s="1"/>
      <c r="DH373" s="1"/>
      <c r="DI373" s="1"/>
      <c r="DJ373" s="1"/>
      <c r="DK373" s="1"/>
      <c r="DL373" s="1"/>
      <c r="DM373" s="1"/>
      <c r="DN373" s="1"/>
      <c r="DO373" s="1"/>
      <c r="DP373" s="1"/>
      <c r="DQ373" s="1"/>
      <c r="DR373" s="1"/>
      <c r="DS373" s="1"/>
      <c r="DT373" s="1"/>
      <c r="DU373" s="1"/>
      <c r="DV373" s="1"/>
      <c r="DW373" s="1"/>
      <c r="DX373" s="1"/>
      <c r="DY373" s="1"/>
      <c r="DZ373" s="1"/>
      <c r="EA373" s="1"/>
      <c r="EB373" s="1"/>
      <c r="EC373" s="1"/>
      <c r="ED373" s="1"/>
      <c r="EE373" s="1"/>
      <c r="EF373" s="1"/>
      <c r="EG373" s="1"/>
      <c r="EH373" s="1"/>
      <c r="EI373" s="1"/>
      <c r="EJ373" s="1"/>
      <c r="EK373" s="1"/>
      <c r="EL373" s="1"/>
      <c r="EM373" s="1"/>
      <c r="EN373" s="1"/>
      <c r="EO373" s="1"/>
      <c r="EP373" s="1"/>
      <c r="EQ373" s="1"/>
      <c r="ER373" s="1"/>
      <c r="ES373" s="1"/>
      <c r="ET373" s="1"/>
      <c r="EU373" s="1"/>
      <c r="EV373" s="1"/>
      <c r="EW373" s="1"/>
      <c r="EX373" s="1"/>
      <c r="EY373" s="1"/>
      <c r="EZ373" s="1"/>
      <c r="FA373" s="1"/>
      <c r="FB373" s="1"/>
      <c r="FC373" s="1"/>
      <c r="FD373" s="1"/>
      <c r="FE373" s="1"/>
      <c r="FF373" s="1"/>
      <c r="FG373" s="1"/>
      <c r="FH373" s="1"/>
      <c r="FI373" s="1"/>
      <c r="FJ373" s="1"/>
      <c r="FK373" s="1"/>
      <c r="FL373" s="1"/>
      <c r="FM373" s="1"/>
      <c r="FN373" s="1"/>
      <c r="FO373" s="1"/>
      <c r="FP373" s="1"/>
      <c r="FQ373" s="1"/>
      <c r="FR373" s="1"/>
      <c r="FS373" s="1"/>
      <c r="FT373" s="1"/>
      <c r="FU373" s="1"/>
      <c r="FV373" s="1"/>
      <c r="FW373" s="1"/>
      <c r="FX373" s="1"/>
      <c r="FY373" s="1"/>
      <c r="FZ373" s="1"/>
      <c r="GA373" s="1"/>
      <c r="GB373" s="1"/>
      <c r="GC373" s="1"/>
      <c r="GD373" s="1"/>
      <c r="GE373" s="1"/>
      <c r="GF373" s="1"/>
      <c r="GG373" s="1"/>
      <c r="GH373" s="1"/>
      <c r="GI373" s="1"/>
      <c r="GJ373" s="1"/>
      <c r="GK373" s="1"/>
      <c r="GL373" s="1"/>
      <c r="GM373" s="1"/>
      <c r="GN373" s="1"/>
      <c r="GO373" s="1"/>
      <c r="GP373" s="1"/>
      <c r="GQ373" s="1"/>
      <c r="GR373" s="1"/>
      <c r="GS373" s="1"/>
      <c r="GT373" s="1"/>
      <c r="GU373" s="1"/>
      <c r="GV373" s="1"/>
      <c r="GW373" s="1"/>
      <c r="GX373" s="1"/>
      <c r="GY373" s="1"/>
      <c r="GZ373" s="1"/>
      <c r="HA373" s="1"/>
      <c r="HB373" s="1"/>
      <c r="HC373" s="1"/>
      <c r="HD373" s="1"/>
      <c r="HE373" s="1"/>
      <c r="HF373" s="1"/>
      <c r="HG373" s="1"/>
      <c r="HH373" s="1"/>
      <c r="HI373" s="1"/>
      <c r="HJ373" s="1"/>
      <c r="HK373" s="1"/>
      <c r="HL373" s="1"/>
      <c r="HM373" s="1"/>
    </row>
    <row r="374" spans="1:344" s="3" customFormat="1" x14ac:dyDescent="0.2">
      <c r="A374" s="1"/>
      <c r="B374" s="1"/>
      <c r="C374" s="1"/>
      <c r="D374" s="1"/>
      <c r="E374" s="38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9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1"/>
      <c r="AX374" s="1"/>
      <c r="AY374" s="1"/>
      <c r="AZ374" s="1"/>
      <c r="BA374" s="1"/>
      <c r="BB374" s="1"/>
      <c r="BC374" s="1"/>
      <c r="BD374" s="1"/>
      <c r="BE374" s="1"/>
      <c r="BF374" s="1"/>
      <c r="BG374" s="1"/>
      <c r="BH374" s="1"/>
      <c r="BI374" s="1"/>
      <c r="BJ374" s="1"/>
      <c r="BK374" s="1"/>
      <c r="BL374" s="1"/>
      <c r="BM374" s="1"/>
      <c r="BN374" s="1"/>
      <c r="BO374" s="1"/>
      <c r="BP374" s="1"/>
      <c r="BQ374" s="1"/>
      <c r="BR374" s="1"/>
      <c r="BS374" s="1"/>
      <c r="BT374" s="1"/>
      <c r="BU374" s="1"/>
      <c r="BV374" s="1"/>
      <c r="BW374" s="1"/>
      <c r="BX374" s="1"/>
      <c r="BY374" s="1"/>
      <c r="BZ374" s="1"/>
      <c r="CA374" s="1"/>
      <c r="CB374" s="1"/>
      <c r="CC374" s="1"/>
      <c r="CD374" s="1"/>
      <c r="CE374" s="1"/>
      <c r="CF374" s="1"/>
      <c r="CG374" s="1"/>
      <c r="CH374" s="1"/>
      <c r="CI374" s="1"/>
      <c r="CJ374" s="1"/>
      <c r="CK374" s="1"/>
      <c r="CL374" s="1"/>
      <c r="CM374" s="1"/>
      <c r="CN374" s="1"/>
      <c r="CO374" s="1"/>
      <c r="CP374" s="1"/>
      <c r="CQ374" s="1"/>
      <c r="CR374" s="1"/>
      <c r="CS374" s="1"/>
      <c r="CT374" s="1"/>
      <c r="CU374" s="1"/>
      <c r="CV374" s="1"/>
      <c r="CW374" s="1"/>
      <c r="CX374" s="1"/>
      <c r="CY374" s="1"/>
      <c r="CZ374" s="1"/>
      <c r="DA374" s="1"/>
      <c r="DB374" s="1"/>
      <c r="DC374" s="1"/>
      <c r="DD374" s="1"/>
      <c r="DE374" s="1"/>
      <c r="DF374" s="1"/>
      <c r="DG374" s="1"/>
      <c r="DH374" s="1"/>
      <c r="DI374" s="1"/>
      <c r="DJ374" s="1"/>
      <c r="DK374" s="1"/>
      <c r="DL374" s="1"/>
      <c r="DM374" s="1"/>
      <c r="DN374" s="1"/>
      <c r="DO374" s="1"/>
      <c r="DP374" s="1"/>
      <c r="DQ374" s="1"/>
      <c r="DR374" s="1"/>
      <c r="DS374" s="1"/>
      <c r="DT374" s="1"/>
      <c r="DU374" s="1"/>
      <c r="DV374" s="1"/>
      <c r="DW374" s="1"/>
      <c r="DX374" s="1"/>
      <c r="DY374" s="1"/>
      <c r="DZ374" s="1"/>
      <c r="EA374" s="1"/>
      <c r="EB374" s="1"/>
      <c r="EC374" s="1"/>
      <c r="ED374" s="1"/>
      <c r="EE374" s="1"/>
      <c r="EF374" s="1"/>
      <c r="EG374" s="1"/>
      <c r="EH374" s="1"/>
      <c r="EI374" s="1"/>
      <c r="EJ374" s="1"/>
      <c r="EK374" s="1"/>
      <c r="EL374" s="1"/>
      <c r="EM374" s="1"/>
      <c r="EN374" s="1"/>
      <c r="EO374" s="1"/>
      <c r="EP374" s="1"/>
      <c r="EQ374" s="1"/>
      <c r="ER374" s="1"/>
      <c r="ES374" s="1"/>
      <c r="ET374" s="1"/>
      <c r="EU374" s="1"/>
      <c r="EV374" s="1"/>
      <c r="EW374" s="1"/>
      <c r="EX374" s="1"/>
      <c r="EY374" s="1"/>
      <c r="EZ374" s="1"/>
      <c r="FA374" s="1"/>
      <c r="FB374" s="1"/>
      <c r="FC374" s="1"/>
      <c r="FD374" s="1"/>
      <c r="FE374" s="1"/>
      <c r="FF374" s="1"/>
      <c r="FG374" s="1"/>
      <c r="FH374" s="1"/>
      <c r="FI374" s="1"/>
      <c r="FJ374" s="1"/>
      <c r="FK374" s="1"/>
      <c r="FL374" s="1"/>
      <c r="FM374" s="1"/>
      <c r="FN374" s="1"/>
      <c r="FO374" s="1"/>
      <c r="FP374" s="1"/>
      <c r="FQ374" s="1"/>
      <c r="FR374" s="1"/>
      <c r="FS374" s="1"/>
      <c r="FT374" s="1"/>
      <c r="FU374" s="1"/>
      <c r="FV374" s="1"/>
      <c r="FW374" s="1"/>
      <c r="FX374" s="1"/>
      <c r="FY374" s="1"/>
      <c r="FZ374" s="1"/>
      <c r="GA374" s="1"/>
      <c r="GB374" s="1"/>
      <c r="GC374" s="1"/>
      <c r="GD374" s="1"/>
      <c r="GE374" s="1"/>
      <c r="GF374" s="1"/>
      <c r="GG374" s="1"/>
      <c r="GH374" s="1"/>
      <c r="GI374" s="1"/>
      <c r="GJ374" s="1"/>
      <c r="GK374" s="1"/>
      <c r="GL374" s="1"/>
      <c r="GM374" s="1"/>
      <c r="GN374" s="1"/>
      <c r="GO374" s="1"/>
      <c r="GP374" s="1"/>
      <c r="GQ374" s="1"/>
      <c r="GR374" s="1"/>
      <c r="GS374" s="1"/>
      <c r="GT374" s="1"/>
      <c r="GU374" s="1"/>
      <c r="GV374" s="1"/>
      <c r="GW374" s="1"/>
      <c r="GX374" s="1"/>
      <c r="GY374" s="1"/>
      <c r="GZ374" s="1"/>
      <c r="HA374" s="1"/>
      <c r="HB374" s="1"/>
      <c r="HC374" s="1"/>
      <c r="HD374" s="1"/>
      <c r="HE374" s="1"/>
      <c r="HF374" s="1"/>
      <c r="HG374" s="1"/>
      <c r="HH374" s="1"/>
      <c r="HI374" s="1"/>
      <c r="HJ374" s="1"/>
      <c r="HK374" s="1"/>
      <c r="HL374" s="1"/>
      <c r="HM374" s="1"/>
    </row>
    <row r="375" spans="1:344" s="3" customFormat="1" x14ac:dyDescent="0.2">
      <c r="A375" s="1"/>
      <c r="B375" s="1"/>
      <c r="C375" s="1"/>
      <c r="D375" s="1"/>
      <c r="E375" s="38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9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1"/>
      <c r="AX375" s="1"/>
      <c r="AY375" s="1"/>
      <c r="AZ375" s="1"/>
      <c r="BA375" s="1"/>
      <c r="BB375" s="1"/>
      <c r="BC375" s="1"/>
      <c r="BD375" s="1"/>
      <c r="BE375" s="1"/>
      <c r="BF375" s="1"/>
      <c r="BG375" s="1"/>
      <c r="BH375" s="1"/>
      <c r="BI375" s="1"/>
      <c r="BJ375" s="1"/>
      <c r="BK375" s="1"/>
      <c r="BL375" s="1"/>
      <c r="BM375" s="1"/>
      <c r="BN375" s="1"/>
      <c r="BO375" s="1"/>
      <c r="BP375" s="1"/>
      <c r="BQ375" s="1"/>
      <c r="BR375" s="1"/>
      <c r="BS375" s="1"/>
      <c r="BT375" s="1"/>
      <c r="BU375" s="1"/>
      <c r="BV375" s="1"/>
      <c r="BW375" s="1"/>
      <c r="BX375" s="1"/>
      <c r="BY375" s="1"/>
      <c r="BZ375" s="1"/>
      <c r="CA375" s="1"/>
      <c r="CB375" s="1"/>
      <c r="CC375" s="1"/>
      <c r="CD375" s="1"/>
      <c r="CE375" s="1"/>
      <c r="CF375" s="1"/>
      <c r="CG375" s="1"/>
      <c r="CH375" s="1"/>
      <c r="CI375" s="1"/>
      <c r="CJ375" s="1"/>
      <c r="CK375" s="1"/>
      <c r="CL375" s="1"/>
      <c r="CM375" s="1"/>
      <c r="CN375" s="1"/>
      <c r="CO375" s="1"/>
      <c r="CP375" s="1"/>
      <c r="CQ375" s="1"/>
      <c r="CR375" s="1"/>
      <c r="CS375" s="1"/>
      <c r="CT375" s="1"/>
      <c r="CU375" s="1"/>
      <c r="CV375" s="1"/>
      <c r="CW375" s="1"/>
      <c r="CX375" s="1"/>
      <c r="CY375" s="1"/>
      <c r="CZ375" s="1"/>
      <c r="DA375" s="1"/>
      <c r="DB375" s="1"/>
      <c r="DC375" s="1"/>
      <c r="DD375" s="1"/>
      <c r="DE375" s="1"/>
      <c r="DF375" s="1"/>
      <c r="DG375" s="1"/>
      <c r="DH375" s="1"/>
      <c r="DI375" s="1"/>
      <c r="DJ375" s="1"/>
      <c r="DK375" s="1"/>
      <c r="DL375" s="1"/>
      <c r="DM375" s="1"/>
      <c r="DN375" s="1"/>
      <c r="DO375" s="1"/>
      <c r="DP375" s="1"/>
      <c r="DQ375" s="1"/>
      <c r="DR375" s="1"/>
      <c r="DS375" s="1"/>
      <c r="DT375" s="1"/>
      <c r="DU375" s="1"/>
      <c r="DV375" s="1"/>
      <c r="DW375" s="1"/>
      <c r="DX375" s="1"/>
      <c r="DY375" s="1"/>
      <c r="DZ375" s="1"/>
      <c r="EA375" s="1"/>
      <c r="EB375" s="1"/>
      <c r="EC375" s="1"/>
      <c r="ED375" s="1"/>
      <c r="EE375" s="1"/>
      <c r="EF375" s="1"/>
      <c r="EG375" s="1"/>
      <c r="EH375" s="1"/>
      <c r="EI375" s="1"/>
      <c r="EJ375" s="1"/>
      <c r="EK375" s="1"/>
      <c r="EL375" s="1"/>
      <c r="EM375" s="1"/>
      <c r="EN375" s="1"/>
      <c r="EO375" s="1"/>
      <c r="EP375" s="1"/>
      <c r="EQ375" s="1"/>
      <c r="ER375" s="1"/>
      <c r="ES375" s="1"/>
      <c r="ET375" s="1"/>
      <c r="EU375" s="1"/>
      <c r="EV375" s="1"/>
      <c r="EW375" s="1"/>
      <c r="EX375" s="1"/>
      <c r="EY375" s="1"/>
      <c r="EZ375" s="1"/>
      <c r="FA375" s="1"/>
      <c r="FB375" s="1"/>
      <c r="FC375" s="1"/>
      <c r="FD375" s="1"/>
      <c r="FE375" s="1"/>
      <c r="FF375" s="1"/>
      <c r="FG375" s="1"/>
      <c r="FH375" s="1"/>
      <c r="FI375" s="1"/>
      <c r="FJ375" s="1"/>
      <c r="FK375" s="1"/>
      <c r="FL375" s="1"/>
      <c r="FM375" s="1"/>
      <c r="FN375" s="1"/>
      <c r="FO375" s="1"/>
      <c r="FP375" s="1"/>
      <c r="FQ375" s="1"/>
      <c r="FR375" s="1"/>
      <c r="FS375" s="1"/>
      <c r="FT375" s="1"/>
      <c r="FU375" s="1"/>
      <c r="FV375" s="1"/>
      <c r="FW375" s="1"/>
      <c r="FX375" s="1"/>
      <c r="FY375" s="1"/>
      <c r="FZ375" s="1"/>
      <c r="GA375" s="1"/>
      <c r="GB375" s="1"/>
      <c r="GC375" s="1"/>
      <c r="GD375" s="1"/>
      <c r="GE375" s="1"/>
      <c r="GF375" s="1"/>
      <c r="GG375" s="1"/>
      <c r="GH375" s="1"/>
      <c r="GI375" s="1"/>
      <c r="GJ375" s="1"/>
      <c r="GK375" s="1"/>
      <c r="GL375" s="1"/>
      <c r="GM375" s="1"/>
      <c r="GN375" s="1"/>
      <c r="GO375" s="1"/>
      <c r="GP375" s="1"/>
      <c r="GQ375" s="1"/>
      <c r="GR375" s="1"/>
      <c r="GS375" s="1"/>
      <c r="GT375" s="1"/>
      <c r="GU375" s="1"/>
      <c r="GV375" s="1"/>
      <c r="GW375" s="1"/>
      <c r="GX375" s="1"/>
      <c r="GY375" s="1"/>
      <c r="GZ375" s="1"/>
      <c r="HA375" s="1"/>
      <c r="HB375" s="1"/>
      <c r="HC375" s="1"/>
      <c r="HD375" s="1"/>
      <c r="HE375" s="1"/>
      <c r="HF375" s="1"/>
      <c r="HG375" s="1"/>
      <c r="HH375" s="1"/>
      <c r="HI375" s="1"/>
      <c r="HJ375" s="1"/>
      <c r="HK375" s="1"/>
      <c r="HL375" s="1"/>
      <c r="HM375" s="1"/>
      <c r="HN375" s="1"/>
      <c r="HO375" s="1"/>
      <c r="HP375" s="1"/>
      <c r="HQ375" s="1"/>
      <c r="HR375" s="1"/>
      <c r="HS375" s="1"/>
      <c r="HT375" s="1"/>
      <c r="HU375" s="1"/>
      <c r="HV375" s="1"/>
      <c r="HW375" s="1"/>
      <c r="HX375" s="1"/>
      <c r="HY375" s="1"/>
      <c r="HZ375" s="1"/>
      <c r="IA375" s="1"/>
      <c r="IB375" s="1"/>
      <c r="IC375" s="1"/>
      <c r="ID375" s="1"/>
      <c r="IE375" s="1"/>
      <c r="IF375" s="1"/>
      <c r="IG375" s="1"/>
      <c r="IH375" s="1"/>
      <c r="II375" s="1"/>
      <c r="IJ375" s="1"/>
      <c r="IK375" s="1"/>
      <c r="IL375" s="1"/>
      <c r="IM375" s="1"/>
      <c r="IN375" s="1"/>
      <c r="IO375" s="1"/>
      <c r="IP375" s="1"/>
      <c r="IQ375" s="1"/>
      <c r="IR375" s="1"/>
      <c r="IS375" s="1"/>
      <c r="IT375" s="1"/>
      <c r="IU375" s="1"/>
      <c r="IV375" s="1"/>
      <c r="IW375" s="1"/>
      <c r="IX375" s="1"/>
      <c r="IY375" s="1"/>
      <c r="IZ375" s="1"/>
      <c r="JA375" s="1"/>
      <c r="JB375" s="1"/>
      <c r="JC375" s="1"/>
      <c r="JD375" s="1"/>
      <c r="JE375" s="1"/>
      <c r="JF375" s="1"/>
      <c r="JG375" s="1"/>
      <c r="JH375" s="1"/>
      <c r="JI375" s="1"/>
      <c r="JJ375" s="1"/>
      <c r="JK375" s="1"/>
      <c r="JL375" s="1"/>
      <c r="JM375" s="1"/>
      <c r="JN375" s="1"/>
      <c r="JO375" s="1"/>
      <c r="JP375" s="1"/>
      <c r="JQ375" s="1"/>
      <c r="JR375" s="1"/>
      <c r="JS375" s="1"/>
      <c r="JT375" s="1"/>
      <c r="JU375" s="1"/>
      <c r="JV375" s="1"/>
      <c r="JW375" s="1"/>
      <c r="JX375" s="1"/>
      <c r="JY375" s="1"/>
      <c r="JZ375" s="1"/>
      <c r="KA375" s="1"/>
      <c r="KB375" s="1"/>
      <c r="KC375" s="1"/>
      <c r="KD375" s="1"/>
      <c r="KE375" s="1"/>
      <c r="KF375" s="1"/>
      <c r="KG375" s="1"/>
      <c r="KH375" s="1"/>
      <c r="KI375" s="1"/>
      <c r="KJ375" s="1"/>
      <c r="KK375" s="1"/>
      <c r="KL375" s="1"/>
      <c r="KM375" s="1"/>
      <c r="KN375" s="1"/>
      <c r="KO375" s="1"/>
      <c r="KP375" s="1"/>
      <c r="KQ375" s="1"/>
      <c r="KR375" s="1"/>
      <c r="KS375" s="1"/>
      <c r="KT375" s="1"/>
      <c r="KU375" s="1"/>
      <c r="KV375" s="1"/>
      <c r="KW375" s="1"/>
      <c r="KX375" s="1"/>
      <c r="KY375" s="1"/>
      <c r="KZ375" s="1"/>
      <c r="LA375" s="1"/>
      <c r="LB375" s="1"/>
      <c r="LC375" s="1"/>
      <c r="LD375" s="1"/>
      <c r="LE375" s="1"/>
      <c r="LF375" s="1"/>
      <c r="LG375" s="1"/>
      <c r="LH375" s="1"/>
      <c r="LI375" s="1"/>
      <c r="LJ375" s="1"/>
      <c r="LK375" s="1"/>
      <c r="LL375" s="1"/>
      <c r="LM375" s="1"/>
      <c r="LN375" s="1"/>
      <c r="LO375" s="1"/>
      <c r="LP375" s="1"/>
      <c r="LQ375" s="1"/>
      <c r="LR375" s="1"/>
      <c r="LS375" s="1"/>
      <c r="LT375" s="1"/>
      <c r="LU375" s="1"/>
      <c r="LV375" s="1"/>
      <c r="LW375" s="1"/>
      <c r="LX375" s="1"/>
      <c r="LY375" s="1"/>
      <c r="LZ375" s="1"/>
      <c r="MA375" s="1"/>
      <c r="MB375" s="1"/>
      <c r="MC375" s="1"/>
      <c r="MD375" s="1"/>
      <c r="ME375" s="1"/>
      <c r="MF375" s="1"/>
    </row>
    <row r="376" spans="1:344" s="3" customFormat="1" x14ac:dyDescent="0.2">
      <c r="A376" s="1"/>
      <c r="B376" s="1"/>
      <c r="C376" s="1"/>
      <c r="D376" s="1"/>
      <c r="E376" s="38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9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1"/>
      <c r="AX376" s="1"/>
      <c r="AY376" s="1"/>
      <c r="AZ376" s="1"/>
      <c r="BA376" s="1"/>
      <c r="BB376" s="1"/>
      <c r="BC376" s="1"/>
      <c r="BD376" s="1"/>
      <c r="BE376" s="1"/>
      <c r="BF376" s="1"/>
      <c r="BG376" s="1"/>
      <c r="BH376" s="1"/>
      <c r="BI376" s="1"/>
      <c r="BJ376" s="1"/>
      <c r="BK376" s="1"/>
      <c r="BL376" s="1"/>
      <c r="BM376" s="1"/>
      <c r="BN376" s="1"/>
      <c r="BO376" s="1"/>
      <c r="BP376" s="1"/>
      <c r="BQ376" s="1"/>
      <c r="BR376" s="1"/>
      <c r="BS376" s="1"/>
      <c r="BT376" s="1"/>
      <c r="BU376" s="1"/>
      <c r="BV376" s="1"/>
      <c r="BW376" s="1"/>
      <c r="BX376" s="1"/>
      <c r="BY376" s="1"/>
      <c r="BZ376" s="1"/>
      <c r="CA376" s="1"/>
      <c r="CB376" s="1"/>
      <c r="CC376" s="1"/>
      <c r="CD376" s="1"/>
      <c r="CE376" s="1"/>
      <c r="CF376" s="1"/>
      <c r="CG376" s="1"/>
      <c r="CH376" s="1"/>
      <c r="CI376" s="1"/>
      <c r="CJ376" s="1"/>
      <c r="CK376" s="1"/>
      <c r="CL376" s="1"/>
      <c r="CM376" s="1"/>
      <c r="CN376" s="1"/>
      <c r="CO376" s="1"/>
      <c r="CP376" s="1"/>
      <c r="CQ376" s="1"/>
      <c r="CR376" s="1"/>
      <c r="CS376" s="1"/>
      <c r="CT376" s="1"/>
      <c r="CU376" s="1"/>
      <c r="CV376" s="1"/>
      <c r="CW376" s="1"/>
      <c r="CX376" s="1"/>
      <c r="CY376" s="1"/>
      <c r="CZ376" s="1"/>
      <c r="DA376" s="1"/>
      <c r="DB376" s="1"/>
      <c r="DC376" s="1"/>
      <c r="DD376" s="1"/>
      <c r="DE376" s="1"/>
      <c r="DF376" s="1"/>
      <c r="DG376" s="1"/>
      <c r="DH376" s="1"/>
      <c r="DI376" s="1"/>
      <c r="DJ376" s="1"/>
      <c r="DK376" s="1"/>
      <c r="DL376" s="1"/>
      <c r="DM376" s="1"/>
      <c r="DN376" s="1"/>
      <c r="DO376" s="1"/>
      <c r="DP376" s="1"/>
      <c r="DQ376" s="1"/>
      <c r="DR376" s="1"/>
      <c r="DS376" s="1"/>
      <c r="DT376" s="1"/>
      <c r="DU376" s="1"/>
      <c r="DV376" s="1"/>
      <c r="DW376" s="1"/>
      <c r="DX376" s="1"/>
      <c r="DY376" s="1"/>
      <c r="DZ376" s="1"/>
      <c r="EA376" s="1"/>
      <c r="EB376" s="1"/>
      <c r="EC376" s="1"/>
      <c r="ED376" s="1"/>
      <c r="EE376" s="1"/>
      <c r="EF376" s="1"/>
      <c r="EG376" s="1"/>
      <c r="EH376" s="1"/>
      <c r="EI376" s="1"/>
      <c r="EJ376" s="1"/>
      <c r="EK376" s="1"/>
      <c r="EL376" s="1"/>
      <c r="EM376" s="1"/>
      <c r="EN376" s="1"/>
      <c r="EO376" s="1"/>
      <c r="EP376" s="1"/>
      <c r="EQ376" s="1"/>
      <c r="ER376" s="1"/>
      <c r="ES376" s="1"/>
      <c r="ET376" s="1"/>
      <c r="EU376" s="1"/>
      <c r="EV376" s="1"/>
      <c r="EW376" s="1"/>
      <c r="EX376" s="1"/>
      <c r="EY376" s="1"/>
      <c r="EZ376" s="1"/>
      <c r="FA376" s="1"/>
      <c r="FB376" s="1"/>
      <c r="FC376" s="1"/>
      <c r="FD376" s="1"/>
      <c r="FE376" s="1"/>
      <c r="FF376" s="1"/>
      <c r="FG376" s="1"/>
      <c r="FH376" s="1"/>
      <c r="FI376" s="1"/>
      <c r="FJ376" s="1"/>
      <c r="FK376" s="1"/>
      <c r="FL376" s="1"/>
      <c r="FM376" s="1"/>
      <c r="FN376" s="1"/>
      <c r="FO376" s="1"/>
      <c r="FP376" s="1"/>
      <c r="FQ376" s="1"/>
      <c r="FR376" s="1"/>
      <c r="FS376" s="1"/>
      <c r="FT376" s="1"/>
      <c r="FU376" s="1"/>
      <c r="FV376" s="1"/>
      <c r="FW376" s="1"/>
      <c r="FX376" s="1"/>
      <c r="FY376" s="1"/>
      <c r="FZ376" s="1"/>
      <c r="GA376" s="1"/>
      <c r="GB376" s="1"/>
      <c r="GC376" s="1"/>
      <c r="GD376" s="1"/>
      <c r="GE376" s="1"/>
      <c r="GF376" s="1"/>
      <c r="GG376" s="1"/>
      <c r="GH376" s="1"/>
      <c r="GI376" s="1"/>
      <c r="GJ376" s="1"/>
      <c r="GK376" s="1"/>
      <c r="GL376" s="1"/>
      <c r="GM376" s="1"/>
      <c r="GN376" s="1"/>
      <c r="GO376" s="1"/>
      <c r="GP376" s="1"/>
      <c r="GQ376" s="1"/>
      <c r="GR376" s="1"/>
      <c r="GS376" s="1"/>
      <c r="GT376" s="1"/>
      <c r="GU376" s="1"/>
      <c r="GV376" s="1"/>
      <c r="GW376" s="1"/>
      <c r="GX376" s="1"/>
      <c r="GY376" s="1"/>
      <c r="GZ376" s="1"/>
      <c r="HA376" s="1"/>
      <c r="HB376" s="1"/>
      <c r="HC376" s="1"/>
      <c r="HD376" s="1"/>
      <c r="HE376" s="1"/>
      <c r="HF376" s="1"/>
      <c r="HG376" s="1"/>
      <c r="HH376" s="1"/>
      <c r="HI376" s="1"/>
      <c r="HJ376" s="1"/>
      <c r="HK376" s="1"/>
      <c r="HL376" s="1"/>
      <c r="HM376" s="1"/>
      <c r="HN376" s="1"/>
      <c r="HO376" s="1"/>
      <c r="HP376" s="1"/>
      <c r="HQ376" s="1"/>
      <c r="HR376" s="1"/>
      <c r="HS376" s="1"/>
      <c r="HT376" s="1"/>
      <c r="HU376" s="1"/>
      <c r="HV376" s="1"/>
      <c r="HW376" s="1"/>
      <c r="HX376" s="1"/>
      <c r="HY376" s="1"/>
      <c r="HZ376" s="1"/>
      <c r="IA376" s="1"/>
      <c r="IB376" s="1"/>
      <c r="IC376" s="1"/>
      <c r="ID376" s="1"/>
      <c r="IE376" s="1"/>
      <c r="IF376" s="1"/>
      <c r="IG376" s="1"/>
      <c r="IH376" s="1"/>
      <c r="II376" s="1"/>
      <c r="IJ376" s="1"/>
      <c r="IK376" s="1"/>
      <c r="IL376" s="1"/>
      <c r="IM376" s="1"/>
      <c r="IN376" s="1"/>
      <c r="IO376" s="1"/>
      <c r="IP376" s="1"/>
      <c r="IQ376" s="1"/>
      <c r="IR376" s="1"/>
      <c r="IS376" s="1"/>
      <c r="IT376" s="1"/>
      <c r="IU376" s="1"/>
      <c r="IV376" s="1"/>
      <c r="IW376" s="1"/>
      <c r="IX376" s="1"/>
      <c r="IY376" s="1"/>
      <c r="IZ376" s="1"/>
      <c r="JA376" s="1"/>
      <c r="JB376" s="1"/>
      <c r="JC376" s="1"/>
      <c r="JD376" s="1"/>
      <c r="JE376" s="1"/>
      <c r="JF376" s="1"/>
      <c r="JG376" s="1"/>
      <c r="JH376" s="1"/>
      <c r="JI376" s="1"/>
      <c r="JJ376" s="1"/>
      <c r="JK376" s="1"/>
      <c r="JL376" s="1"/>
      <c r="JM376" s="1"/>
      <c r="JN376" s="1"/>
      <c r="JO376" s="1"/>
      <c r="JP376" s="1"/>
      <c r="JQ376" s="1"/>
      <c r="JR376" s="1"/>
      <c r="JS376" s="1"/>
      <c r="JT376" s="1"/>
      <c r="JU376" s="1"/>
      <c r="JV376" s="1"/>
      <c r="JW376" s="1"/>
      <c r="JX376" s="1"/>
      <c r="JY376" s="1"/>
      <c r="JZ376" s="1"/>
      <c r="KA376" s="1"/>
      <c r="KB376" s="1"/>
      <c r="KC376" s="1"/>
      <c r="KD376" s="1"/>
      <c r="KE376" s="1"/>
      <c r="KF376" s="1"/>
      <c r="KG376" s="1"/>
      <c r="KH376" s="1"/>
      <c r="KI376" s="1"/>
      <c r="KJ376" s="1"/>
      <c r="KK376" s="1"/>
      <c r="KL376" s="1"/>
      <c r="KM376" s="1"/>
      <c r="KN376" s="1"/>
      <c r="KO376" s="1"/>
      <c r="KP376" s="1"/>
      <c r="KQ376" s="1"/>
      <c r="KR376" s="1"/>
      <c r="KS376" s="1"/>
      <c r="KT376" s="1"/>
      <c r="KU376" s="1"/>
      <c r="KV376" s="1"/>
      <c r="KW376" s="1"/>
      <c r="KX376" s="1"/>
      <c r="KY376" s="1"/>
      <c r="KZ376" s="1"/>
      <c r="LA376" s="1"/>
      <c r="LB376" s="1"/>
      <c r="LC376" s="1"/>
      <c r="LD376" s="1"/>
      <c r="LE376" s="1"/>
      <c r="LF376" s="1"/>
      <c r="LG376" s="1"/>
      <c r="LH376" s="1"/>
      <c r="LI376" s="1"/>
      <c r="LJ376" s="1"/>
      <c r="LK376" s="1"/>
      <c r="LL376" s="1"/>
      <c r="LM376" s="1"/>
      <c r="LN376" s="1"/>
      <c r="LO376" s="1"/>
      <c r="LP376" s="1"/>
      <c r="LQ376" s="1"/>
      <c r="LR376" s="1"/>
      <c r="LS376" s="1"/>
      <c r="LT376" s="1"/>
      <c r="LU376" s="1"/>
      <c r="LV376" s="1"/>
      <c r="LW376" s="1"/>
      <c r="LX376" s="1"/>
      <c r="LY376" s="1"/>
      <c r="LZ376" s="1"/>
      <c r="MA376" s="1"/>
      <c r="MB376" s="1"/>
      <c r="MC376" s="1"/>
      <c r="MD376" s="1"/>
      <c r="ME376" s="1"/>
      <c r="MF376" s="1"/>
    </row>
    <row r="377" spans="1:344" s="3" customFormat="1" x14ac:dyDescent="0.2">
      <c r="A377" s="1"/>
      <c r="B377" s="1"/>
      <c r="C377" s="1"/>
      <c r="D377" s="1"/>
      <c r="E377" s="38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9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1"/>
      <c r="AX377" s="1"/>
      <c r="AY377" s="1"/>
      <c r="AZ377" s="1"/>
      <c r="BA377" s="1"/>
      <c r="BB377" s="1"/>
      <c r="BC377" s="1"/>
      <c r="BD377" s="1"/>
      <c r="BE377" s="1"/>
      <c r="BF377" s="1"/>
      <c r="BG377" s="1"/>
      <c r="BH377" s="1"/>
      <c r="BI377" s="1"/>
      <c r="BJ377" s="1"/>
      <c r="BK377" s="1"/>
      <c r="BL377" s="1"/>
      <c r="BM377" s="1"/>
      <c r="BN377" s="1"/>
      <c r="BO377" s="1"/>
      <c r="BP377" s="1"/>
      <c r="BQ377" s="1"/>
      <c r="BR377" s="1"/>
      <c r="BS377" s="1"/>
      <c r="BT377" s="1"/>
      <c r="BU377" s="1"/>
      <c r="BV377" s="1"/>
      <c r="BW377" s="1"/>
      <c r="BX377" s="1"/>
      <c r="BY377" s="1"/>
      <c r="BZ377" s="1"/>
      <c r="CA377" s="1"/>
      <c r="CB377" s="1"/>
      <c r="CC377" s="1"/>
      <c r="CD377" s="1"/>
      <c r="CE377" s="1"/>
      <c r="CF377" s="1"/>
      <c r="CG377" s="1"/>
      <c r="CH377" s="1"/>
      <c r="CI377" s="1"/>
      <c r="CJ377" s="1"/>
      <c r="CK377" s="1"/>
      <c r="CL377" s="1"/>
      <c r="CM377" s="1"/>
      <c r="CN377" s="1"/>
      <c r="CO377" s="1"/>
      <c r="CP377" s="1"/>
      <c r="CQ377" s="1"/>
      <c r="CR377" s="1"/>
      <c r="CS377" s="1"/>
      <c r="CT377" s="1"/>
      <c r="CU377" s="1"/>
      <c r="CV377" s="1"/>
      <c r="CW377" s="1"/>
      <c r="CX377" s="1"/>
      <c r="CY377" s="1"/>
      <c r="CZ377" s="1"/>
      <c r="DA377" s="1"/>
      <c r="DB377" s="1"/>
      <c r="DC377" s="1"/>
      <c r="DD377" s="1"/>
      <c r="DE377" s="1"/>
      <c r="DF377" s="1"/>
      <c r="DG377" s="1"/>
      <c r="DH377" s="1"/>
      <c r="DI377" s="1"/>
      <c r="DJ377" s="1"/>
      <c r="DK377" s="1"/>
      <c r="DL377" s="1"/>
      <c r="DM377" s="1"/>
      <c r="DN377" s="1"/>
      <c r="DO377" s="1"/>
      <c r="DP377" s="1"/>
      <c r="DQ377" s="1"/>
      <c r="DR377" s="1"/>
      <c r="DS377" s="1"/>
      <c r="DT377" s="1"/>
      <c r="DU377" s="1"/>
      <c r="DV377" s="1"/>
      <c r="DW377" s="1"/>
      <c r="DX377" s="1"/>
      <c r="DY377" s="1"/>
      <c r="DZ377" s="1"/>
      <c r="EA377" s="1"/>
      <c r="EB377" s="1"/>
      <c r="EC377" s="1"/>
      <c r="ED377" s="1"/>
      <c r="EE377" s="1"/>
      <c r="EF377" s="1"/>
      <c r="EG377" s="1"/>
      <c r="EH377" s="1"/>
      <c r="EI377" s="1"/>
      <c r="EJ377" s="1"/>
      <c r="EK377" s="1"/>
      <c r="EL377" s="1"/>
      <c r="EM377" s="1"/>
      <c r="EN377" s="1"/>
      <c r="EO377" s="1"/>
      <c r="EP377" s="1"/>
      <c r="EQ377" s="1"/>
      <c r="ER377" s="1"/>
      <c r="ES377" s="1"/>
      <c r="ET377" s="1"/>
      <c r="EU377" s="1"/>
      <c r="EV377" s="1"/>
      <c r="EW377" s="1"/>
      <c r="EX377" s="1"/>
      <c r="EY377" s="1"/>
      <c r="EZ377" s="1"/>
      <c r="FA377" s="1"/>
      <c r="FB377" s="1"/>
      <c r="FC377" s="1"/>
      <c r="FD377" s="1"/>
      <c r="FE377" s="1"/>
      <c r="FF377" s="1"/>
      <c r="FG377" s="1"/>
      <c r="FH377" s="1"/>
      <c r="FI377" s="1"/>
      <c r="FJ377" s="1"/>
      <c r="FK377" s="1"/>
      <c r="FL377" s="1"/>
      <c r="FM377" s="1"/>
      <c r="FN377" s="1"/>
      <c r="FO377" s="1"/>
      <c r="FP377" s="1"/>
      <c r="FQ377" s="1"/>
      <c r="FR377" s="1"/>
      <c r="FS377" s="1"/>
      <c r="FT377" s="1"/>
      <c r="FU377" s="1"/>
      <c r="FV377" s="1"/>
      <c r="FW377" s="1"/>
      <c r="FX377" s="1"/>
      <c r="FY377" s="1"/>
      <c r="FZ377" s="1"/>
      <c r="GA377" s="1"/>
      <c r="GB377" s="1"/>
      <c r="GC377" s="1"/>
      <c r="GD377" s="1"/>
      <c r="GE377" s="1"/>
      <c r="GF377" s="1"/>
      <c r="GG377" s="1"/>
      <c r="GH377" s="1"/>
      <c r="GI377" s="1"/>
      <c r="GJ377" s="1"/>
      <c r="GK377" s="1"/>
      <c r="GL377" s="1"/>
      <c r="GM377" s="1"/>
      <c r="GN377" s="1"/>
      <c r="GO377" s="1"/>
      <c r="GP377" s="1"/>
      <c r="GQ377" s="1"/>
      <c r="GR377" s="1"/>
      <c r="GS377" s="1"/>
      <c r="GT377" s="1"/>
      <c r="GU377" s="1"/>
      <c r="GV377" s="1"/>
      <c r="GW377" s="1"/>
      <c r="GX377" s="1"/>
      <c r="GY377" s="1"/>
      <c r="GZ377" s="1"/>
      <c r="HA377" s="1"/>
      <c r="HB377" s="1"/>
      <c r="HC377" s="1"/>
      <c r="HD377" s="1"/>
      <c r="HE377" s="1"/>
      <c r="HF377" s="1"/>
      <c r="HG377" s="1"/>
      <c r="HH377" s="1"/>
      <c r="HI377" s="1"/>
      <c r="HJ377" s="1"/>
      <c r="HK377" s="1"/>
      <c r="HL377" s="1"/>
      <c r="HM377" s="1"/>
      <c r="HN377" s="1"/>
      <c r="HO377" s="1"/>
      <c r="HP377" s="1"/>
      <c r="HQ377" s="1"/>
      <c r="HR377" s="1"/>
      <c r="HS377" s="1"/>
      <c r="HT377" s="1"/>
      <c r="HU377" s="1"/>
      <c r="HV377" s="1"/>
      <c r="HW377" s="1"/>
      <c r="HX377" s="1"/>
      <c r="HY377" s="1"/>
      <c r="HZ377" s="1"/>
      <c r="IA377" s="1"/>
      <c r="IB377" s="1"/>
      <c r="IC377" s="1"/>
      <c r="ID377" s="1"/>
      <c r="IE377" s="1"/>
      <c r="IF377" s="1"/>
      <c r="IG377" s="1"/>
      <c r="IH377" s="1"/>
      <c r="II377" s="1"/>
      <c r="IJ377" s="1"/>
      <c r="IK377" s="1"/>
      <c r="IL377" s="1"/>
      <c r="IM377" s="1"/>
      <c r="IN377" s="1"/>
      <c r="IO377" s="1"/>
      <c r="IP377" s="1"/>
      <c r="IQ377" s="1"/>
      <c r="IR377" s="1"/>
      <c r="IS377" s="1"/>
      <c r="IT377" s="1"/>
      <c r="IU377" s="1"/>
      <c r="IV377" s="1"/>
      <c r="IW377" s="1"/>
      <c r="IX377" s="1"/>
      <c r="IY377" s="1"/>
      <c r="IZ377" s="1"/>
      <c r="JA377" s="1"/>
      <c r="JB377" s="1"/>
      <c r="JC377" s="1"/>
      <c r="JD377" s="1"/>
      <c r="JE377" s="1"/>
      <c r="JF377" s="1"/>
      <c r="JG377" s="1"/>
      <c r="JH377" s="1"/>
      <c r="JI377" s="1"/>
      <c r="JJ377" s="1"/>
      <c r="JK377" s="1"/>
      <c r="JL377" s="1"/>
      <c r="JM377" s="1"/>
      <c r="JN377" s="1"/>
      <c r="JO377" s="1"/>
      <c r="JP377" s="1"/>
      <c r="JQ377" s="1"/>
      <c r="JR377" s="1"/>
      <c r="JS377" s="1"/>
      <c r="JT377" s="1"/>
      <c r="JU377" s="1"/>
      <c r="JV377" s="1"/>
      <c r="JW377" s="1"/>
      <c r="JX377" s="1"/>
      <c r="JY377" s="1"/>
      <c r="JZ377" s="1"/>
      <c r="KA377" s="1"/>
      <c r="KB377" s="1"/>
      <c r="KC377" s="1"/>
      <c r="KD377" s="1"/>
      <c r="KE377" s="1"/>
      <c r="KF377" s="1"/>
      <c r="KG377" s="1"/>
      <c r="KH377" s="1"/>
      <c r="KI377" s="1"/>
      <c r="KJ377" s="1"/>
      <c r="KK377" s="1"/>
      <c r="KL377" s="1"/>
      <c r="KM377" s="1"/>
      <c r="KN377" s="1"/>
      <c r="KO377" s="1"/>
      <c r="KP377" s="1"/>
      <c r="KQ377" s="1"/>
      <c r="KR377" s="1"/>
      <c r="KS377" s="1"/>
      <c r="KT377" s="1"/>
      <c r="KU377" s="1"/>
      <c r="KV377" s="1"/>
      <c r="KW377" s="1"/>
      <c r="KX377" s="1"/>
      <c r="KY377" s="1"/>
      <c r="KZ377" s="1"/>
      <c r="LA377" s="1"/>
      <c r="LB377" s="1"/>
      <c r="LC377" s="1"/>
      <c r="LD377" s="1"/>
      <c r="LE377" s="1"/>
      <c r="LF377" s="1"/>
      <c r="LG377" s="1"/>
      <c r="LH377" s="1"/>
      <c r="LI377" s="1"/>
      <c r="LJ377" s="1"/>
      <c r="LK377" s="1"/>
      <c r="LL377" s="1"/>
      <c r="LM377" s="1"/>
      <c r="LN377" s="1"/>
      <c r="LO377" s="1"/>
      <c r="LP377" s="1"/>
      <c r="LQ377" s="1"/>
      <c r="LR377" s="1"/>
      <c r="LS377" s="1"/>
      <c r="LT377" s="1"/>
      <c r="LU377" s="1"/>
      <c r="LV377" s="1"/>
      <c r="LW377" s="1"/>
      <c r="LX377" s="1"/>
      <c r="LY377" s="1"/>
      <c r="LZ377" s="1"/>
      <c r="MA377" s="1"/>
      <c r="MB377" s="1"/>
      <c r="MC377" s="1"/>
      <c r="MD377" s="1"/>
      <c r="ME377" s="1"/>
      <c r="MF377" s="1"/>
    </row>
    <row r="378" spans="1:344" s="3" customFormat="1" x14ac:dyDescent="0.2">
      <c r="A378" s="1"/>
      <c r="B378" s="1"/>
      <c r="C378" s="1"/>
      <c r="D378" s="1"/>
      <c r="E378" s="38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9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1"/>
      <c r="AX378" s="1"/>
      <c r="AY378" s="1"/>
      <c r="AZ378" s="1"/>
      <c r="BA378" s="1"/>
      <c r="BB378" s="1"/>
      <c r="BC378" s="1"/>
      <c r="BD378" s="1"/>
      <c r="BE378" s="1"/>
      <c r="BF378" s="1"/>
      <c r="BG378" s="1"/>
      <c r="BH378" s="1"/>
      <c r="BI378" s="1"/>
      <c r="BJ378" s="1"/>
      <c r="BK378" s="1"/>
      <c r="BL378" s="1"/>
      <c r="BM378" s="1"/>
      <c r="BN378" s="1"/>
      <c r="BO378" s="1"/>
      <c r="BP378" s="1"/>
      <c r="BQ378" s="1"/>
      <c r="BR378" s="1"/>
      <c r="BS378" s="1"/>
      <c r="BT378" s="1"/>
      <c r="BU378" s="1"/>
      <c r="BV378" s="1"/>
      <c r="BW378" s="1"/>
      <c r="BX378" s="1"/>
      <c r="BY378" s="1"/>
      <c r="BZ378" s="1"/>
      <c r="CA378" s="1"/>
      <c r="CB378" s="1"/>
      <c r="CC378" s="1"/>
      <c r="CD378" s="1"/>
      <c r="CE378" s="1"/>
      <c r="CF378" s="1"/>
      <c r="CG378" s="1"/>
      <c r="CH378" s="1"/>
      <c r="CI378" s="1"/>
      <c r="CJ378" s="1"/>
      <c r="CK378" s="1"/>
      <c r="CL378" s="1"/>
      <c r="CM378" s="1"/>
      <c r="CN378" s="1"/>
      <c r="CO378" s="1"/>
      <c r="CP378" s="1"/>
      <c r="CQ378" s="1"/>
      <c r="CR378" s="1"/>
      <c r="CS378" s="1"/>
      <c r="CT378" s="1"/>
      <c r="CU378" s="1"/>
      <c r="CV378" s="1"/>
      <c r="CW378" s="1"/>
      <c r="CX378" s="1"/>
      <c r="CY378" s="1"/>
      <c r="CZ378" s="1"/>
      <c r="DA378" s="1"/>
      <c r="DB378" s="1"/>
      <c r="DC378" s="1"/>
      <c r="DD378" s="1"/>
      <c r="DE378" s="1"/>
      <c r="DF378" s="1"/>
      <c r="DG378" s="1"/>
      <c r="DH378" s="1"/>
      <c r="DI378" s="1"/>
      <c r="DJ378" s="1"/>
      <c r="DK378" s="1"/>
      <c r="DL378" s="1"/>
      <c r="DM378" s="1"/>
      <c r="DN378" s="1"/>
      <c r="DO378" s="1"/>
      <c r="DP378" s="1"/>
      <c r="DQ378" s="1"/>
      <c r="DR378" s="1"/>
      <c r="DS378" s="1"/>
      <c r="DT378" s="1"/>
      <c r="DU378" s="1"/>
      <c r="DV378" s="1"/>
      <c r="DW378" s="1"/>
      <c r="DX378" s="1"/>
      <c r="DY378" s="1"/>
      <c r="DZ378" s="1"/>
      <c r="EA378" s="1"/>
      <c r="EB378" s="1"/>
      <c r="EC378" s="1"/>
      <c r="ED378" s="1"/>
      <c r="EE378" s="1"/>
      <c r="EF378" s="1"/>
      <c r="EG378" s="1"/>
      <c r="EH378" s="1"/>
      <c r="EI378" s="1"/>
      <c r="EJ378" s="1"/>
      <c r="EK378" s="1"/>
      <c r="EL378" s="1"/>
      <c r="EM378" s="1"/>
      <c r="EN378" s="1"/>
      <c r="EO378" s="1"/>
      <c r="EP378" s="1"/>
      <c r="EQ378" s="1"/>
      <c r="ER378" s="1"/>
      <c r="ES378" s="1"/>
      <c r="ET378" s="1"/>
      <c r="EU378" s="1"/>
      <c r="EV378" s="1"/>
      <c r="EW378" s="1"/>
      <c r="EX378" s="1"/>
      <c r="EY378" s="1"/>
      <c r="EZ378" s="1"/>
      <c r="FA378" s="1"/>
      <c r="FB378" s="1"/>
      <c r="FC378" s="1"/>
      <c r="FD378" s="1"/>
      <c r="FE378" s="1"/>
      <c r="FF378" s="1"/>
      <c r="FG378" s="1"/>
      <c r="FH378" s="1"/>
      <c r="FI378" s="1"/>
      <c r="FJ378" s="1"/>
      <c r="FK378" s="1"/>
      <c r="FL378" s="1"/>
      <c r="FM378" s="1"/>
      <c r="FN378" s="1"/>
      <c r="FO378" s="1"/>
      <c r="FP378" s="1"/>
      <c r="FQ378" s="1"/>
      <c r="FR378" s="1"/>
      <c r="FS378" s="1"/>
      <c r="FT378" s="1"/>
      <c r="FU378" s="1"/>
      <c r="FV378" s="1"/>
      <c r="FW378" s="1"/>
      <c r="FX378" s="1"/>
      <c r="FY378" s="1"/>
      <c r="FZ378" s="1"/>
      <c r="GA378" s="1"/>
      <c r="GB378" s="1"/>
      <c r="GC378" s="1"/>
      <c r="GD378" s="1"/>
      <c r="GE378" s="1"/>
      <c r="GF378" s="1"/>
      <c r="GG378" s="1"/>
      <c r="GH378" s="1"/>
      <c r="GI378" s="1"/>
      <c r="GJ378" s="1"/>
      <c r="GK378" s="1"/>
      <c r="GL378" s="1"/>
      <c r="GM378" s="1"/>
      <c r="GN378" s="1"/>
      <c r="GO378" s="1"/>
      <c r="GP378" s="1"/>
      <c r="GQ378" s="1"/>
      <c r="GR378" s="1"/>
      <c r="GS378" s="1"/>
      <c r="GT378" s="1"/>
      <c r="GU378" s="1"/>
      <c r="GV378" s="1"/>
      <c r="GW378" s="1"/>
      <c r="GX378" s="1"/>
      <c r="GY378" s="1"/>
      <c r="GZ378" s="1"/>
      <c r="HA378" s="1"/>
      <c r="HB378" s="1"/>
      <c r="HC378" s="1"/>
      <c r="HD378" s="1"/>
      <c r="HE378" s="1"/>
      <c r="HF378" s="1"/>
      <c r="HG378" s="1"/>
      <c r="HH378" s="1"/>
      <c r="HI378" s="1"/>
      <c r="HJ378" s="1"/>
      <c r="HK378" s="1"/>
      <c r="HL378" s="1"/>
      <c r="HM378" s="1"/>
      <c r="HN378" s="1"/>
      <c r="HO378" s="1"/>
      <c r="HP378" s="1"/>
      <c r="HQ378" s="1"/>
      <c r="HR378" s="1"/>
      <c r="HS378" s="1"/>
      <c r="HT378" s="1"/>
      <c r="HU378" s="1"/>
      <c r="HV378" s="1"/>
      <c r="HW378" s="1"/>
      <c r="HX378" s="1"/>
      <c r="HY378" s="1"/>
      <c r="HZ378" s="1"/>
      <c r="IA378" s="1"/>
      <c r="IB378" s="1"/>
      <c r="IC378" s="1"/>
      <c r="ID378" s="1"/>
      <c r="IE378" s="1"/>
      <c r="IF378" s="1"/>
      <c r="IG378" s="1"/>
      <c r="IH378" s="1"/>
      <c r="II378" s="1"/>
      <c r="IJ378" s="1"/>
      <c r="IK378" s="1"/>
      <c r="IL378" s="1"/>
      <c r="IM378" s="1"/>
      <c r="IN378" s="1"/>
      <c r="IO378" s="1"/>
      <c r="IP378" s="1"/>
      <c r="IQ378" s="1"/>
      <c r="IR378" s="1"/>
      <c r="IS378" s="1"/>
      <c r="IT378" s="1"/>
      <c r="IU378" s="1"/>
      <c r="IV378" s="1"/>
      <c r="IW378" s="1"/>
      <c r="IX378" s="1"/>
      <c r="IY378" s="1"/>
      <c r="IZ378" s="1"/>
      <c r="JA378" s="1"/>
      <c r="JB378" s="1"/>
      <c r="JC378" s="1"/>
      <c r="JD378" s="1"/>
      <c r="JE378" s="1"/>
      <c r="JF378" s="1"/>
      <c r="JG378" s="1"/>
      <c r="JH378" s="1"/>
      <c r="JI378" s="1"/>
      <c r="JJ378" s="1"/>
      <c r="JK378" s="1"/>
      <c r="JL378" s="1"/>
      <c r="JM378" s="1"/>
      <c r="JN378" s="1"/>
      <c r="JO378" s="1"/>
      <c r="JP378" s="1"/>
      <c r="JQ378" s="1"/>
      <c r="JR378" s="1"/>
      <c r="JS378" s="1"/>
      <c r="JT378" s="1"/>
      <c r="JU378" s="1"/>
      <c r="JV378" s="1"/>
      <c r="JW378" s="1"/>
      <c r="JX378" s="1"/>
      <c r="JY378" s="1"/>
      <c r="JZ378" s="1"/>
      <c r="KA378" s="1"/>
      <c r="KB378" s="1"/>
      <c r="KC378" s="1"/>
      <c r="KD378" s="1"/>
      <c r="KE378" s="1"/>
      <c r="KF378" s="1"/>
      <c r="KG378" s="1"/>
      <c r="KH378" s="1"/>
      <c r="KI378" s="1"/>
      <c r="KJ378" s="1"/>
      <c r="KK378" s="1"/>
      <c r="KL378" s="1"/>
      <c r="KM378" s="1"/>
      <c r="KN378" s="1"/>
      <c r="KO378" s="1"/>
      <c r="KP378" s="1"/>
      <c r="KQ378" s="1"/>
      <c r="KR378" s="1"/>
      <c r="KS378" s="1"/>
      <c r="KT378" s="1"/>
      <c r="KU378" s="1"/>
      <c r="KV378" s="1"/>
      <c r="KW378" s="1"/>
      <c r="KX378" s="1"/>
      <c r="KY378" s="1"/>
      <c r="KZ378" s="1"/>
      <c r="LA378" s="1"/>
      <c r="LB378" s="1"/>
      <c r="LC378" s="1"/>
      <c r="LD378" s="1"/>
      <c r="LE378" s="1"/>
      <c r="LF378" s="1"/>
      <c r="LG378" s="1"/>
      <c r="LH378" s="1"/>
      <c r="LI378" s="1"/>
      <c r="LJ378" s="1"/>
      <c r="LK378" s="1"/>
      <c r="LL378" s="1"/>
      <c r="LM378" s="1"/>
      <c r="LN378" s="1"/>
      <c r="LO378" s="1"/>
      <c r="LP378" s="1"/>
      <c r="LQ378" s="1"/>
      <c r="LR378" s="1"/>
      <c r="LS378" s="1"/>
      <c r="LT378" s="1"/>
      <c r="LU378" s="1"/>
      <c r="LV378" s="1"/>
      <c r="LW378" s="1"/>
      <c r="LX378" s="1"/>
      <c r="LY378" s="1"/>
      <c r="LZ378" s="1"/>
      <c r="MA378" s="1"/>
      <c r="MB378" s="1"/>
      <c r="MC378" s="1"/>
      <c r="MD378" s="1"/>
      <c r="ME378" s="1"/>
      <c r="MF378" s="1"/>
    </row>
    <row r="379" spans="1:344" s="3" customFormat="1" x14ac:dyDescent="0.2">
      <c r="A379" s="1"/>
      <c r="B379" s="1"/>
      <c r="C379" s="1"/>
      <c r="D379" s="1"/>
      <c r="E379" s="38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9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1"/>
      <c r="AX379" s="1"/>
      <c r="AY379" s="1"/>
      <c r="AZ379" s="1"/>
      <c r="BA379" s="1"/>
      <c r="BB379" s="1"/>
      <c r="BC379" s="1"/>
      <c r="BD379" s="1"/>
      <c r="BE379" s="1"/>
      <c r="BF379" s="1"/>
      <c r="BG379" s="1"/>
      <c r="BH379" s="1"/>
      <c r="BI379" s="1"/>
      <c r="BJ379" s="1"/>
      <c r="BK379" s="1"/>
      <c r="BL379" s="1"/>
      <c r="BM379" s="1"/>
      <c r="BN379" s="1"/>
      <c r="BO379" s="1"/>
      <c r="BP379" s="1"/>
      <c r="BQ379" s="1"/>
      <c r="BR379" s="1"/>
      <c r="BS379" s="1"/>
      <c r="BT379" s="1"/>
      <c r="BU379" s="1"/>
      <c r="BV379" s="1"/>
      <c r="BW379" s="1"/>
      <c r="BX379" s="1"/>
      <c r="BY379" s="1"/>
      <c r="BZ379" s="1"/>
      <c r="CA379" s="1"/>
      <c r="CB379" s="1"/>
      <c r="CC379" s="1"/>
      <c r="CD379" s="1"/>
      <c r="CE379" s="1"/>
      <c r="CF379" s="1"/>
      <c r="CG379" s="1"/>
      <c r="CH379" s="1"/>
      <c r="CI379" s="1"/>
      <c r="CJ379" s="1"/>
      <c r="CK379" s="1"/>
      <c r="CL379" s="1"/>
      <c r="CM379" s="1"/>
      <c r="CN379" s="1"/>
      <c r="CO379" s="1"/>
      <c r="CP379" s="1"/>
      <c r="CQ379" s="1"/>
      <c r="CR379" s="1"/>
      <c r="CS379" s="1"/>
      <c r="CT379" s="1"/>
      <c r="CU379" s="1"/>
      <c r="CV379" s="1"/>
      <c r="CW379" s="1"/>
      <c r="CX379" s="1"/>
      <c r="CY379" s="1"/>
      <c r="CZ379" s="1"/>
      <c r="DA379" s="1"/>
      <c r="DB379" s="1"/>
      <c r="DC379" s="1"/>
      <c r="DD379" s="1"/>
      <c r="DE379" s="1"/>
      <c r="DF379" s="1"/>
      <c r="DG379" s="1"/>
      <c r="DH379" s="1"/>
      <c r="DI379" s="1"/>
      <c r="DJ379" s="1"/>
      <c r="DK379" s="1"/>
      <c r="DL379" s="1"/>
      <c r="DM379" s="1"/>
      <c r="DN379" s="1"/>
      <c r="DO379" s="1"/>
      <c r="DP379" s="1"/>
      <c r="DQ379" s="1"/>
      <c r="DR379" s="1"/>
      <c r="DS379" s="1"/>
      <c r="DT379" s="1"/>
      <c r="DU379" s="1"/>
      <c r="DV379" s="1"/>
      <c r="DW379" s="1"/>
      <c r="DX379" s="1"/>
      <c r="DY379" s="1"/>
      <c r="DZ379" s="1"/>
      <c r="EA379" s="1"/>
      <c r="EB379" s="1"/>
      <c r="EC379" s="1"/>
      <c r="ED379" s="1"/>
      <c r="EE379" s="1"/>
      <c r="EF379" s="1"/>
      <c r="EG379" s="1"/>
      <c r="EH379" s="1"/>
      <c r="EI379" s="1"/>
      <c r="EJ379" s="1"/>
      <c r="EK379" s="1"/>
      <c r="EL379" s="1"/>
      <c r="EM379" s="1"/>
      <c r="EN379" s="1"/>
      <c r="EO379" s="1"/>
      <c r="EP379" s="1"/>
      <c r="EQ379" s="1"/>
      <c r="ER379" s="1"/>
      <c r="ES379" s="1"/>
      <c r="ET379" s="1"/>
      <c r="EU379" s="1"/>
      <c r="EV379" s="1"/>
      <c r="EW379" s="1"/>
      <c r="EX379" s="1"/>
      <c r="EY379" s="1"/>
      <c r="EZ379" s="1"/>
      <c r="FA379" s="1"/>
      <c r="FB379" s="1"/>
      <c r="FC379" s="1"/>
      <c r="FD379" s="1"/>
      <c r="FE379" s="1"/>
      <c r="FF379" s="1"/>
      <c r="FG379" s="1"/>
      <c r="FH379" s="1"/>
      <c r="FI379" s="1"/>
      <c r="FJ379" s="1"/>
      <c r="FK379" s="1"/>
      <c r="FL379" s="1"/>
      <c r="FM379" s="1"/>
      <c r="FN379" s="1"/>
      <c r="FO379" s="1"/>
      <c r="FP379" s="1"/>
      <c r="FQ379" s="1"/>
      <c r="FR379" s="1"/>
      <c r="FS379" s="1"/>
      <c r="FT379" s="1"/>
      <c r="FU379" s="1"/>
      <c r="FV379" s="1"/>
      <c r="FW379" s="1"/>
      <c r="FX379" s="1"/>
      <c r="FY379" s="1"/>
      <c r="FZ379" s="1"/>
      <c r="GA379" s="1"/>
      <c r="GB379" s="1"/>
      <c r="GC379" s="1"/>
      <c r="GD379" s="1"/>
      <c r="GE379" s="1"/>
      <c r="GF379" s="1"/>
      <c r="GG379" s="1"/>
      <c r="GH379" s="1"/>
      <c r="GI379" s="1"/>
      <c r="GJ379" s="1"/>
      <c r="GK379" s="1"/>
      <c r="GL379" s="1"/>
      <c r="GM379" s="1"/>
      <c r="GN379" s="1"/>
      <c r="GO379" s="1"/>
      <c r="GP379" s="1"/>
      <c r="GQ379" s="1"/>
      <c r="GR379" s="1"/>
      <c r="GS379" s="1"/>
      <c r="GT379" s="1"/>
      <c r="GU379" s="1"/>
      <c r="GV379" s="1"/>
      <c r="GW379" s="1"/>
      <c r="GX379" s="1"/>
      <c r="GY379" s="1"/>
      <c r="GZ379" s="1"/>
      <c r="HA379" s="1"/>
      <c r="HB379" s="1"/>
      <c r="HC379" s="1"/>
      <c r="HD379" s="1"/>
      <c r="HE379" s="1"/>
      <c r="HF379" s="1"/>
      <c r="HG379" s="1"/>
      <c r="HH379" s="1"/>
      <c r="HI379" s="1"/>
      <c r="HJ379" s="1"/>
      <c r="HK379" s="1"/>
      <c r="HL379" s="1"/>
      <c r="HM379" s="1"/>
      <c r="HN379" s="1"/>
      <c r="HO379" s="1"/>
      <c r="HP379" s="1"/>
      <c r="HQ379" s="1"/>
      <c r="HR379" s="1"/>
      <c r="HS379" s="1"/>
      <c r="HT379" s="1"/>
      <c r="HU379" s="1"/>
      <c r="HV379" s="1"/>
      <c r="HW379" s="1"/>
      <c r="HX379" s="1"/>
      <c r="HY379" s="1"/>
      <c r="HZ379" s="1"/>
      <c r="IA379" s="1"/>
      <c r="IB379" s="1"/>
      <c r="IC379" s="1"/>
      <c r="ID379" s="1"/>
      <c r="IE379" s="1"/>
      <c r="IF379" s="1"/>
      <c r="IG379" s="1"/>
      <c r="IH379" s="1"/>
      <c r="II379" s="1"/>
      <c r="IJ379" s="1"/>
      <c r="IK379" s="1"/>
      <c r="IL379" s="1"/>
      <c r="IM379" s="1"/>
      <c r="IN379" s="1"/>
      <c r="IO379" s="1"/>
      <c r="IP379" s="1"/>
      <c r="IQ379" s="1"/>
      <c r="IR379" s="1"/>
      <c r="IS379" s="1"/>
      <c r="IT379" s="1"/>
      <c r="IU379" s="1"/>
      <c r="IV379" s="1"/>
      <c r="IW379" s="1"/>
      <c r="IX379" s="1"/>
      <c r="IY379" s="1"/>
      <c r="IZ379" s="1"/>
      <c r="JA379" s="1"/>
      <c r="JB379" s="1"/>
      <c r="JC379" s="1"/>
      <c r="JD379" s="1"/>
      <c r="JE379" s="1"/>
      <c r="JF379" s="1"/>
      <c r="JG379" s="1"/>
      <c r="JH379" s="1"/>
      <c r="JI379" s="1"/>
      <c r="JJ379" s="1"/>
      <c r="JK379" s="1"/>
      <c r="JL379" s="1"/>
      <c r="JM379" s="1"/>
      <c r="JN379" s="1"/>
      <c r="JO379" s="1"/>
      <c r="JP379" s="1"/>
      <c r="JQ379" s="1"/>
      <c r="JR379" s="1"/>
      <c r="JS379" s="1"/>
      <c r="JT379" s="1"/>
      <c r="JU379" s="1"/>
      <c r="JV379" s="1"/>
      <c r="JW379" s="1"/>
      <c r="JX379" s="1"/>
      <c r="JY379" s="1"/>
      <c r="JZ379" s="1"/>
      <c r="KA379" s="1"/>
      <c r="KB379" s="1"/>
      <c r="KC379" s="1"/>
      <c r="KD379" s="1"/>
      <c r="KE379" s="1"/>
      <c r="KF379" s="1"/>
      <c r="KG379" s="1"/>
      <c r="KH379" s="1"/>
      <c r="KI379" s="1"/>
      <c r="KJ379" s="1"/>
      <c r="KK379" s="1"/>
      <c r="KL379" s="1"/>
      <c r="KM379" s="1"/>
      <c r="KN379" s="1"/>
      <c r="KO379" s="1"/>
      <c r="KP379" s="1"/>
      <c r="KQ379" s="1"/>
      <c r="KR379" s="1"/>
      <c r="KS379" s="1"/>
      <c r="KT379" s="1"/>
      <c r="KU379" s="1"/>
      <c r="KV379" s="1"/>
      <c r="KW379" s="1"/>
      <c r="KX379" s="1"/>
      <c r="KY379" s="1"/>
      <c r="KZ379" s="1"/>
      <c r="LA379" s="1"/>
      <c r="LB379" s="1"/>
      <c r="LC379" s="1"/>
      <c r="LD379" s="1"/>
      <c r="LE379" s="1"/>
      <c r="LF379" s="1"/>
      <c r="LG379" s="1"/>
      <c r="LH379" s="1"/>
      <c r="LI379" s="1"/>
      <c r="LJ379" s="1"/>
      <c r="LK379" s="1"/>
      <c r="LL379" s="1"/>
      <c r="LM379" s="1"/>
      <c r="LN379" s="1"/>
      <c r="LO379" s="1"/>
      <c r="LP379" s="1"/>
      <c r="LQ379" s="1"/>
      <c r="LR379" s="1"/>
      <c r="LS379" s="1"/>
      <c r="LT379" s="1"/>
      <c r="LU379" s="1"/>
      <c r="LV379" s="1"/>
      <c r="LW379" s="1"/>
      <c r="LX379" s="1"/>
      <c r="LY379" s="1"/>
      <c r="LZ379" s="1"/>
      <c r="MA379" s="1"/>
      <c r="MB379" s="1"/>
      <c r="MC379" s="1"/>
      <c r="MD379" s="1"/>
      <c r="ME379" s="1"/>
      <c r="MF379" s="1"/>
    </row>
    <row r="380" spans="1:344" s="3" customFormat="1" x14ac:dyDescent="0.2">
      <c r="A380" s="1"/>
      <c r="B380" s="1"/>
      <c r="C380" s="1"/>
      <c r="D380" s="1"/>
      <c r="E380" s="38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9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"/>
      <c r="AY380" s="1"/>
      <c r="AZ380" s="1"/>
      <c r="BA380" s="1"/>
      <c r="BB380" s="1"/>
      <c r="BC380" s="1"/>
      <c r="BD380" s="1"/>
      <c r="BE380" s="1"/>
      <c r="BF380" s="1"/>
      <c r="BG380" s="1"/>
      <c r="BH380" s="1"/>
      <c r="BI380" s="1"/>
      <c r="BJ380" s="1"/>
      <c r="BK380" s="1"/>
      <c r="BL380" s="1"/>
      <c r="BM380" s="1"/>
      <c r="BN380" s="1"/>
      <c r="BO380" s="1"/>
      <c r="BP380" s="1"/>
      <c r="BQ380" s="1"/>
      <c r="BR380" s="1"/>
      <c r="BS380" s="1"/>
      <c r="BT380" s="1"/>
      <c r="BU380" s="1"/>
      <c r="BV380" s="1"/>
      <c r="BW380" s="1"/>
      <c r="BX380" s="1"/>
      <c r="BY380" s="1"/>
      <c r="BZ380" s="1"/>
      <c r="CA380" s="1"/>
      <c r="CB380" s="1"/>
      <c r="CC380" s="1"/>
      <c r="CD380" s="1"/>
      <c r="CE380" s="1"/>
      <c r="CF380" s="1"/>
      <c r="CG380" s="1"/>
      <c r="CH380" s="1"/>
      <c r="CI380" s="1"/>
      <c r="CJ380" s="1"/>
      <c r="CK380" s="1"/>
      <c r="CL380" s="1"/>
      <c r="CM380" s="1"/>
      <c r="CN380" s="1"/>
      <c r="CO380" s="1"/>
      <c r="CP380" s="1"/>
      <c r="CQ380" s="1"/>
      <c r="CR380" s="1"/>
      <c r="CS380" s="1"/>
      <c r="CT380" s="1"/>
      <c r="CU380" s="1"/>
      <c r="CV380" s="1"/>
      <c r="CW380" s="1"/>
      <c r="CX380" s="1"/>
      <c r="CY380" s="1"/>
      <c r="CZ380" s="1"/>
      <c r="DA380" s="1"/>
      <c r="DB380" s="1"/>
      <c r="DC380" s="1"/>
      <c r="DD380" s="1"/>
      <c r="DE380" s="1"/>
      <c r="DF380" s="1"/>
      <c r="DG380" s="1"/>
      <c r="DH380" s="1"/>
      <c r="DI380" s="1"/>
      <c r="DJ380" s="1"/>
      <c r="DK380" s="1"/>
      <c r="DL380" s="1"/>
      <c r="DM380" s="1"/>
      <c r="DN380" s="1"/>
      <c r="DO380" s="1"/>
      <c r="DP380" s="1"/>
      <c r="DQ380" s="1"/>
      <c r="DR380" s="1"/>
      <c r="DS380" s="1"/>
      <c r="DT380" s="1"/>
      <c r="DU380" s="1"/>
      <c r="DV380" s="1"/>
      <c r="DW380" s="1"/>
      <c r="DX380" s="1"/>
      <c r="DY380" s="1"/>
      <c r="DZ380" s="1"/>
      <c r="EA380" s="1"/>
      <c r="EB380" s="1"/>
      <c r="EC380" s="1"/>
      <c r="ED380" s="1"/>
      <c r="EE380" s="1"/>
      <c r="EF380" s="1"/>
      <c r="EG380" s="1"/>
      <c r="EH380" s="1"/>
      <c r="EI380" s="1"/>
      <c r="EJ380" s="1"/>
      <c r="EK380" s="1"/>
      <c r="EL380" s="1"/>
      <c r="EM380" s="1"/>
      <c r="EN380" s="1"/>
      <c r="EO380" s="1"/>
      <c r="EP380" s="1"/>
      <c r="EQ380" s="1"/>
      <c r="ER380" s="1"/>
      <c r="ES380" s="1"/>
      <c r="ET380" s="1"/>
      <c r="EU380" s="1"/>
      <c r="EV380" s="1"/>
      <c r="EW380" s="1"/>
      <c r="EX380" s="1"/>
      <c r="EY380" s="1"/>
      <c r="EZ380" s="1"/>
      <c r="FA380" s="1"/>
      <c r="FB380" s="1"/>
      <c r="FC380" s="1"/>
      <c r="FD380" s="1"/>
      <c r="FE380" s="1"/>
      <c r="FF380" s="1"/>
      <c r="FG380" s="1"/>
      <c r="FH380" s="1"/>
      <c r="FI380" s="1"/>
      <c r="FJ380" s="1"/>
      <c r="FK380" s="1"/>
      <c r="FL380" s="1"/>
      <c r="FM380" s="1"/>
      <c r="FN380" s="1"/>
      <c r="FO380" s="1"/>
      <c r="FP380" s="1"/>
      <c r="FQ380" s="1"/>
      <c r="FR380" s="1"/>
      <c r="FS380" s="1"/>
      <c r="FT380" s="1"/>
      <c r="FU380" s="1"/>
      <c r="FV380" s="1"/>
      <c r="FW380" s="1"/>
      <c r="FX380" s="1"/>
      <c r="FY380" s="1"/>
      <c r="FZ380" s="1"/>
      <c r="GA380" s="1"/>
      <c r="GB380" s="1"/>
      <c r="GC380" s="1"/>
      <c r="GD380" s="1"/>
      <c r="GE380" s="1"/>
      <c r="GF380" s="1"/>
      <c r="GG380" s="1"/>
      <c r="GH380" s="1"/>
      <c r="GI380" s="1"/>
      <c r="GJ380" s="1"/>
      <c r="GK380" s="1"/>
      <c r="GL380" s="1"/>
      <c r="GM380" s="1"/>
      <c r="GN380" s="1"/>
      <c r="GO380" s="1"/>
      <c r="GP380" s="1"/>
      <c r="GQ380" s="1"/>
      <c r="GR380" s="1"/>
      <c r="GS380" s="1"/>
      <c r="GT380" s="1"/>
      <c r="GU380" s="1"/>
      <c r="GV380" s="1"/>
      <c r="GW380" s="1"/>
      <c r="GX380" s="1"/>
      <c r="GY380" s="1"/>
      <c r="GZ380" s="1"/>
      <c r="HA380" s="1"/>
      <c r="HB380" s="1"/>
      <c r="HC380" s="1"/>
      <c r="HD380" s="1"/>
      <c r="HE380" s="1"/>
      <c r="HF380" s="1"/>
      <c r="HG380" s="1"/>
      <c r="HH380" s="1"/>
      <c r="HI380" s="1"/>
      <c r="HJ380" s="1"/>
      <c r="HK380" s="1"/>
      <c r="HL380" s="1"/>
      <c r="HM380" s="1"/>
      <c r="HN380" s="1"/>
      <c r="HO380" s="1"/>
      <c r="HP380" s="1"/>
      <c r="HQ380" s="1"/>
      <c r="HR380" s="1"/>
      <c r="HS380" s="1"/>
      <c r="HT380" s="1"/>
      <c r="HU380" s="1"/>
      <c r="HV380" s="1"/>
      <c r="HW380" s="1"/>
      <c r="HX380" s="1"/>
      <c r="HY380" s="1"/>
      <c r="HZ380" s="1"/>
      <c r="IA380" s="1"/>
      <c r="IB380" s="1"/>
      <c r="IC380" s="1"/>
      <c r="ID380" s="1"/>
      <c r="IE380" s="1"/>
      <c r="IF380" s="1"/>
      <c r="IG380" s="1"/>
      <c r="IH380" s="1"/>
      <c r="II380" s="1"/>
      <c r="IJ380" s="1"/>
      <c r="IK380" s="1"/>
      <c r="IL380" s="1"/>
      <c r="IM380" s="1"/>
      <c r="IN380" s="1"/>
      <c r="IO380" s="1"/>
      <c r="IP380" s="1"/>
      <c r="IQ380" s="1"/>
      <c r="IR380" s="1"/>
      <c r="IS380" s="1"/>
      <c r="IT380" s="1"/>
      <c r="IU380" s="1"/>
      <c r="IV380" s="1"/>
      <c r="IW380" s="1"/>
      <c r="IX380" s="1"/>
      <c r="IY380" s="1"/>
      <c r="IZ380" s="1"/>
      <c r="JA380" s="1"/>
      <c r="JB380" s="1"/>
      <c r="JC380" s="1"/>
      <c r="JD380" s="1"/>
      <c r="JE380" s="1"/>
      <c r="JF380" s="1"/>
      <c r="JG380" s="1"/>
      <c r="JH380" s="1"/>
      <c r="JI380" s="1"/>
      <c r="JJ380" s="1"/>
      <c r="JK380" s="1"/>
      <c r="JL380" s="1"/>
      <c r="JM380" s="1"/>
      <c r="JN380" s="1"/>
      <c r="JO380" s="1"/>
      <c r="JP380" s="1"/>
      <c r="JQ380" s="1"/>
      <c r="JR380" s="1"/>
      <c r="JS380" s="1"/>
      <c r="JT380" s="1"/>
      <c r="JU380" s="1"/>
      <c r="JV380" s="1"/>
      <c r="JW380" s="1"/>
      <c r="JX380" s="1"/>
      <c r="JY380" s="1"/>
      <c r="JZ380" s="1"/>
      <c r="KA380" s="1"/>
      <c r="KB380" s="1"/>
      <c r="KC380" s="1"/>
      <c r="KD380" s="1"/>
      <c r="KE380" s="1"/>
      <c r="KF380" s="1"/>
      <c r="KG380" s="1"/>
      <c r="KH380" s="1"/>
      <c r="KI380" s="1"/>
      <c r="KJ380" s="1"/>
      <c r="KK380" s="1"/>
      <c r="KL380" s="1"/>
      <c r="KM380" s="1"/>
      <c r="KN380" s="1"/>
      <c r="KO380" s="1"/>
      <c r="KP380" s="1"/>
      <c r="KQ380" s="1"/>
      <c r="KR380" s="1"/>
      <c r="KS380" s="1"/>
      <c r="KT380" s="1"/>
      <c r="KU380" s="1"/>
      <c r="KV380" s="1"/>
      <c r="KW380" s="1"/>
      <c r="KX380" s="1"/>
      <c r="KY380" s="1"/>
      <c r="KZ380" s="1"/>
      <c r="LA380" s="1"/>
      <c r="LB380" s="1"/>
      <c r="LC380" s="1"/>
      <c r="LD380" s="1"/>
      <c r="LE380" s="1"/>
      <c r="LF380" s="1"/>
      <c r="LG380" s="1"/>
      <c r="LH380" s="1"/>
      <c r="LI380" s="1"/>
      <c r="LJ380" s="1"/>
      <c r="LK380" s="1"/>
      <c r="LL380" s="1"/>
      <c r="LM380" s="1"/>
      <c r="LN380" s="1"/>
      <c r="LO380" s="1"/>
      <c r="LP380" s="1"/>
      <c r="LQ380" s="1"/>
      <c r="LR380" s="1"/>
      <c r="LS380" s="1"/>
      <c r="LT380" s="1"/>
      <c r="LU380" s="1"/>
      <c r="LV380" s="1"/>
      <c r="LW380" s="1"/>
      <c r="LX380" s="1"/>
      <c r="LY380" s="1"/>
      <c r="LZ380" s="1"/>
      <c r="MA380" s="1"/>
      <c r="MB380" s="1"/>
      <c r="MC380" s="1"/>
      <c r="MD380" s="1"/>
      <c r="ME380" s="1"/>
      <c r="MF380" s="1"/>
    </row>
    <row r="381" spans="1:344" s="3" customFormat="1" x14ac:dyDescent="0.2">
      <c r="A381" s="1"/>
      <c r="B381" s="1"/>
      <c r="C381" s="1"/>
      <c r="D381" s="1"/>
      <c r="E381" s="38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9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1"/>
      <c r="AX381" s="1"/>
      <c r="AY381" s="1"/>
      <c r="AZ381" s="1"/>
      <c r="BA381" s="1"/>
      <c r="BB381" s="1"/>
      <c r="BC381" s="1"/>
      <c r="BD381" s="1"/>
      <c r="BE381" s="1"/>
      <c r="BF381" s="1"/>
      <c r="BG381" s="1"/>
      <c r="BH381" s="1"/>
      <c r="BI381" s="1"/>
      <c r="BJ381" s="1"/>
      <c r="BK381" s="1"/>
      <c r="BL381" s="1"/>
      <c r="BM381" s="1"/>
      <c r="BN381" s="1"/>
      <c r="BO381" s="1"/>
      <c r="BP381" s="1"/>
      <c r="BQ381" s="1"/>
      <c r="BR381" s="1"/>
      <c r="BS381" s="1"/>
      <c r="BT381" s="1"/>
      <c r="BU381" s="1"/>
      <c r="BV381" s="1"/>
      <c r="BW381" s="1"/>
      <c r="BX381" s="1"/>
      <c r="BY381" s="1"/>
      <c r="BZ381" s="1"/>
      <c r="CA381" s="1"/>
      <c r="CB381" s="1"/>
      <c r="CC381" s="1"/>
      <c r="CD381" s="1"/>
      <c r="CE381" s="1"/>
      <c r="CF381" s="1"/>
      <c r="CG381" s="1"/>
      <c r="CH381" s="1"/>
      <c r="CI381" s="1"/>
      <c r="CJ381" s="1"/>
      <c r="CK381" s="1"/>
      <c r="CL381" s="1"/>
      <c r="CM381" s="1"/>
      <c r="CN381" s="1"/>
      <c r="CO381" s="1"/>
      <c r="CP381" s="1"/>
      <c r="CQ381" s="1"/>
      <c r="CR381" s="1"/>
      <c r="CS381" s="1"/>
      <c r="CT381" s="1"/>
      <c r="CU381" s="1"/>
      <c r="CV381" s="1"/>
      <c r="CW381" s="1"/>
      <c r="CX381" s="1"/>
      <c r="CY381" s="1"/>
      <c r="CZ381" s="1"/>
      <c r="DA381" s="1"/>
      <c r="DB381" s="1"/>
      <c r="DC381" s="1"/>
      <c r="DD381" s="1"/>
      <c r="DE381" s="1"/>
      <c r="DF381" s="1"/>
      <c r="DG381" s="1"/>
      <c r="DH381" s="1"/>
      <c r="DI381" s="1"/>
      <c r="DJ381" s="1"/>
      <c r="DK381" s="1"/>
      <c r="DL381" s="1"/>
      <c r="DM381" s="1"/>
      <c r="DN381" s="1"/>
      <c r="DO381" s="1"/>
      <c r="DP381" s="1"/>
      <c r="DQ381" s="1"/>
      <c r="DR381" s="1"/>
      <c r="DS381" s="1"/>
      <c r="DT381" s="1"/>
      <c r="DU381" s="1"/>
      <c r="DV381" s="1"/>
      <c r="DW381" s="1"/>
      <c r="DX381" s="1"/>
      <c r="DY381" s="1"/>
      <c r="DZ381" s="1"/>
      <c r="EA381" s="1"/>
      <c r="EB381" s="1"/>
      <c r="EC381" s="1"/>
      <c r="ED381" s="1"/>
      <c r="EE381" s="1"/>
      <c r="EF381" s="1"/>
      <c r="EG381" s="1"/>
      <c r="EH381" s="1"/>
      <c r="EI381" s="1"/>
      <c r="EJ381" s="1"/>
      <c r="EK381" s="1"/>
      <c r="EL381" s="1"/>
      <c r="EM381" s="1"/>
      <c r="EN381" s="1"/>
      <c r="EO381" s="1"/>
      <c r="EP381" s="1"/>
      <c r="EQ381" s="1"/>
      <c r="ER381" s="1"/>
      <c r="ES381" s="1"/>
      <c r="ET381" s="1"/>
      <c r="EU381" s="1"/>
      <c r="EV381" s="1"/>
      <c r="EW381" s="1"/>
      <c r="EX381" s="1"/>
      <c r="EY381" s="1"/>
      <c r="EZ381" s="1"/>
      <c r="FA381" s="1"/>
      <c r="FB381" s="1"/>
      <c r="FC381" s="1"/>
      <c r="FD381" s="1"/>
      <c r="FE381" s="1"/>
      <c r="FF381" s="1"/>
      <c r="FG381" s="1"/>
      <c r="FH381" s="1"/>
      <c r="FI381" s="1"/>
      <c r="FJ381" s="1"/>
      <c r="FK381" s="1"/>
      <c r="FL381" s="1"/>
      <c r="FM381" s="1"/>
      <c r="FN381" s="1"/>
      <c r="FO381" s="1"/>
      <c r="FP381" s="1"/>
      <c r="FQ381" s="1"/>
      <c r="FR381" s="1"/>
      <c r="FS381" s="1"/>
      <c r="FT381" s="1"/>
      <c r="FU381" s="1"/>
      <c r="FV381" s="1"/>
      <c r="FW381" s="1"/>
      <c r="FX381" s="1"/>
      <c r="FY381" s="1"/>
      <c r="FZ381" s="1"/>
      <c r="GA381" s="1"/>
      <c r="GB381" s="1"/>
      <c r="GC381" s="1"/>
      <c r="GD381" s="1"/>
      <c r="GE381" s="1"/>
      <c r="GF381" s="1"/>
      <c r="GG381" s="1"/>
      <c r="GH381" s="1"/>
      <c r="GI381" s="1"/>
      <c r="GJ381" s="1"/>
      <c r="GK381" s="1"/>
      <c r="GL381" s="1"/>
      <c r="GM381" s="1"/>
      <c r="GN381" s="1"/>
      <c r="GO381" s="1"/>
      <c r="GP381" s="1"/>
      <c r="GQ381" s="1"/>
      <c r="GR381" s="1"/>
      <c r="GS381" s="1"/>
      <c r="GT381" s="1"/>
      <c r="GU381" s="1"/>
      <c r="GV381" s="1"/>
      <c r="GW381" s="1"/>
      <c r="GX381" s="1"/>
      <c r="GY381" s="1"/>
      <c r="GZ381" s="1"/>
      <c r="HA381" s="1"/>
      <c r="HB381" s="1"/>
      <c r="HC381" s="1"/>
      <c r="HD381" s="1"/>
      <c r="HE381" s="1"/>
      <c r="HF381" s="1"/>
      <c r="HG381" s="1"/>
      <c r="HH381" s="1"/>
      <c r="HI381" s="1"/>
      <c r="HJ381" s="1"/>
      <c r="HK381" s="1"/>
      <c r="HL381" s="1"/>
      <c r="HM381" s="1"/>
      <c r="HN381" s="1"/>
      <c r="HO381" s="1"/>
      <c r="HP381" s="1"/>
      <c r="HQ381" s="1"/>
      <c r="HR381" s="1"/>
      <c r="HS381" s="1"/>
      <c r="HT381" s="1"/>
      <c r="HU381" s="1"/>
      <c r="HV381" s="1"/>
      <c r="HW381" s="1"/>
      <c r="HX381" s="1"/>
      <c r="HY381" s="1"/>
      <c r="HZ381" s="1"/>
      <c r="IA381" s="1"/>
      <c r="IB381" s="1"/>
      <c r="IC381" s="1"/>
      <c r="ID381" s="1"/>
      <c r="IE381" s="1"/>
      <c r="IF381" s="1"/>
      <c r="IG381" s="1"/>
      <c r="IH381" s="1"/>
      <c r="II381" s="1"/>
      <c r="IJ381" s="1"/>
      <c r="IK381" s="1"/>
      <c r="IL381" s="1"/>
      <c r="IM381" s="1"/>
      <c r="IN381" s="1"/>
      <c r="IO381" s="1"/>
      <c r="IP381" s="1"/>
      <c r="IQ381" s="1"/>
      <c r="IR381" s="1"/>
      <c r="IS381" s="1"/>
      <c r="IT381" s="1"/>
      <c r="IU381" s="1"/>
      <c r="IV381" s="1"/>
      <c r="IW381" s="1"/>
      <c r="IX381" s="1"/>
      <c r="IY381" s="1"/>
      <c r="IZ381" s="1"/>
      <c r="JA381" s="1"/>
      <c r="JB381" s="1"/>
      <c r="JC381" s="1"/>
      <c r="JD381" s="1"/>
      <c r="JE381" s="1"/>
      <c r="JF381" s="1"/>
      <c r="JG381" s="1"/>
      <c r="JH381" s="1"/>
      <c r="JI381" s="1"/>
      <c r="JJ381" s="1"/>
      <c r="JK381" s="1"/>
      <c r="JL381" s="1"/>
      <c r="JM381" s="1"/>
      <c r="JN381" s="1"/>
      <c r="JO381" s="1"/>
      <c r="JP381" s="1"/>
      <c r="JQ381" s="1"/>
      <c r="JR381" s="1"/>
      <c r="JS381" s="1"/>
      <c r="JT381" s="1"/>
      <c r="JU381" s="1"/>
      <c r="JV381" s="1"/>
      <c r="JW381" s="1"/>
      <c r="JX381" s="1"/>
      <c r="JY381" s="1"/>
      <c r="JZ381" s="1"/>
      <c r="KA381" s="1"/>
      <c r="KB381" s="1"/>
      <c r="KC381" s="1"/>
      <c r="KD381" s="1"/>
      <c r="KE381" s="1"/>
      <c r="KF381" s="1"/>
      <c r="KG381" s="1"/>
      <c r="KH381" s="1"/>
      <c r="KI381" s="1"/>
      <c r="KJ381" s="1"/>
      <c r="KK381" s="1"/>
      <c r="KL381" s="1"/>
      <c r="KM381" s="1"/>
      <c r="KN381" s="1"/>
      <c r="KO381" s="1"/>
      <c r="KP381" s="1"/>
      <c r="KQ381" s="1"/>
      <c r="KR381" s="1"/>
      <c r="KS381" s="1"/>
      <c r="KT381" s="1"/>
      <c r="KU381" s="1"/>
      <c r="KV381" s="1"/>
      <c r="KW381" s="1"/>
      <c r="KX381" s="1"/>
      <c r="KY381" s="1"/>
      <c r="KZ381" s="1"/>
      <c r="LA381" s="1"/>
      <c r="LB381" s="1"/>
      <c r="LC381" s="1"/>
      <c r="LD381" s="1"/>
      <c r="LE381" s="1"/>
      <c r="LF381" s="1"/>
      <c r="LG381" s="1"/>
      <c r="LH381" s="1"/>
      <c r="LI381" s="1"/>
      <c r="LJ381" s="1"/>
      <c r="LK381" s="1"/>
      <c r="LL381" s="1"/>
      <c r="LM381" s="1"/>
      <c r="LN381" s="1"/>
      <c r="LO381" s="1"/>
      <c r="LP381" s="1"/>
      <c r="LQ381" s="1"/>
      <c r="LR381" s="1"/>
      <c r="LS381" s="1"/>
      <c r="LT381" s="1"/>
      <c r="LU381" s="1"/>
      <c r="LV381" s="1"/>
      <c r="LW381" s="1"/>
      <c r="LX381" s="1"/>
      <c r="LY381" s="1"/>
      <c r="LZ381" s="1"/>
      <c r="MA381" s="1"/>
      <c r="MB381" s="1"/>
      <c r="MC381" s="1"/>
      <c r="MD381" s="1"/>
      <c r="ME381" s="1"/>
      <c r="MF381" s="1"/>
    </row>
    <row r="382" spans="1:344" s="3" customFormat="1" x14ac:dyDescent="0.2">
      <c r="A382" s="1"/>
      <c r="B382" s="1"/>
      <c r="C382" s="1"/>
      <c r="D382" s="1"/>
      <c r="E382" s="38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9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  <c r="AY382" s="1"/>
      <c r="AZ382" s="1"/>
      <c r="BA382" s="1"/>
      <c r="BB382" s="1"/>
      <c r="BC382" s="1"/>
      <c r="BD382" s="1"/>
      <c r="BE382" s="1"/>
      <c r="BF382" s="1"/>
      <c r="BG382" s="1"/>
      <c r="BH382" s="1"/>
      <c r="BI382" s="1"/>
      <c r="BJ382" s="1"/>
      <c r="BK382" s="1"/>
      <c r="BL382" s="1"/>
      <c r="BM382" s="1"/>
      <c r="BN382" s="1"/>
      <c r="BO382" s="1"/>
      <c r="BP382" s="1"/>
      <c r="BQ382" s="1"/>
      <c r="BR382" s="1"/>
      <c r="BS382" s="1"/>
      <c r="BT382" s="1"/>
      <c r="BU382" s="1"/>
      <c r="BV382" s="1"/>
      <c r="BW382" s="1"/>
      <c r="BX382" s="1"/>
      <c r="BY382" s="1"/>
      <c r="BZ382" s="1"/>
      <c r="CA382" s="1"/>
      <c r="CB382" s="1"/>
      <c r="CC382" s="1"/>
      <c r="CD382" s="1"/>
      <c r="CE382" s="1"/>
      <c r="CF382" s="1"/>
      <c r="CG382" s="1"/>
      <c r="CH382" s="1"/>
      <c r="CI382" s="1"/>
      <c r="CJ382" s="1"/>
      <c r="CK382" s="1"/>
      <c r="CL382" s="1"/>
      <c r="CM382" s="1"/>
      <c r="CN382" s="1"/>
      <c r="CO382" s="1"/>
      <c r="CP382" s="1"/>
      <c r="CQ382" s="1"/>
      <c r="CR382" s="1"/>
      <c r="CS382" s="1"/>
      <c r="CT382" s="1"/>
      <c r="CU382" s="1"/>
      <c r="CV382" s="1"/>
      <c r="CW382" s="1"/>
      <c r="CX382" s="1"/>
      <c r="CY382" s="1"/>
      <c r="CZ382" s="1"/>
      <c r="DA382" s="1"/>
      <c r="DB382" s="1"/>
      <c r="DC382" s="1"/>
      <c r="DD382" s="1"/>
      <c r="DE382" s="1"/>
      <c r="DF382" s="1"/>
      <c r="DG382" s="1"/>
      <c r="DH382" s="1"/>
      <c r="DI382" s="1"/>
      <c r="DJ382" s="1"/>
      <c r="DK382" s="1"/>
      <c r="DL382" s="1"/>
      <c r="DM382" s="1"/>
      <c r="DN382" s="1"/>
      <c r="DO382" s="1"/>
      <c r="DP382" s="1"/>
      <c r="DQ382" s="1"/>
      <c r="DR382" s="1"/>
      <c r="DS382" s="1"/>
      <c r="DT382" s="1"/>
      <c r="DU382" s="1"/>
      <c r="DV382" s="1"/>
      <c r="DW382" s="1"/>
      <c r="DX382" s="1"/>
      <c r="DY382" s="1"/>
      <c r="DZ382" s="1"/>
      <c r="EA382" s="1"/>
      <c r="EB382" s="1"/>
      <c r="EC382" s="1"/>
      <c r="ED382" s="1"/>
      <c r="EE382" s="1"/>
      <c r="EF382" s="1"/>
      <c r="EG382" s="1"/>
      <c r="EH382" s="1"/>
      <c r="EI382" s="1"/>
      <c r="EJ382" s="1"/>
      <c r="EK382" s="1"/>
      <c r="EL382" s="1"/>
      <c r="EM382" s="1"/>
      <c r="EN382" s="1"/>
      <c r="EO382" s="1"/>
      <c r="EP382" s="1"/>
      <c r="EQ382" s="1"/>
      <c r="ER382" s="1"/>
      <c r="ES382" s="1"/>
      <c r="ET382" s="1"/>
      <c r="EU382" s="1"/>
      <c r="EV382" s="1"/>
      <c r="EW382" s="1"/>
      <c r="EX382" s="1"/>
      <c r="EY382" s="1"/>
      <c r="EZ382" s="1"/>
      <c r="FA382" s="1"/>
      <c r="FB382" s="1"/>
      <c r="FC382" s="1"/>
      <c r="FD382" s="1"/>
      <c r="FE382" s="1"/>
      <c r="FF382" s="1"/>
      <c r="FG382" s="1"/>
      <c r="FH382" s="1"/>
      <c r="FI382" s="1"/>
      <c r="FJ382" s="1"/>
      <c r="FK382" s="1"/>
      <c r="FL382" s="1"/>
      <c r="FM382" s="1"/>
      <c r="FN382" s="1"/>
      <c r="FO382" s="1"/>
      <c r="FP382" s="1"/>
      <c r="FQ382" s="1"/>
      <c r="FR382" s="1"/>
      <c r="FS382" s="1"/>
      <c r="FT382" s="1"/>
      <c r="FU382" s="1"/>
      <c r="FV382" s="1"/>
      <c r="FW382" s="1"/>
      <c r="FX382" s="1"/>
      <c r="FY382" s="1"/>
      <c r="FZ382" s="1"/>
      <c r="GA382" s="1"/>
      <c r="GB382" s="1"/>
      <c r="GC382" s="1"/>
      <c r="GD382" s="1"/>
      <c r="GE382" s="1"/>
      <c r="GF382" s="1"/>
      <c r="GG382" s="1"/>
      <c r="GH382" s="1"/>
      <c r="GI382" s="1"/>
      <c r="GJ382" s="1"/>
      <c r="GK382" s="1"/>
      <c r="GL382" s="1"/>
      <c r="GM382" s="1"/>
      <c r="GN382" s="1"/>
      <c r="GO382" s="1"/>
      <c r="GP382" s="1"/>
      <c r="GQ382" s="1"/>
      <c r="GR382" s="1"/>
      <c r="GS382" s="1"/>
      <c r="GT382" s="1"/>
      <c r="GU382" s="1"/>
      <c r="GV382" s="1"/>
      <c r="GW382" s="1"/>
      <c r="GX382" s="1"/>
      <c r="GY382" s="1"/>
      <c r="GZ382" s="1"/>
      <c r="HA382" s="1"/>
      <c r="HB382" s="1"/>
      <c r="HC382" s="1"/>
      <c r="HD382" s="1"/>
      <c r="HE382" s="1"/>
      <c r="HF382" s="1"/>
      <c r="HG382" s="1"/>
      <c r="HH382" s="1"/>
      <c r="HI382" s="1"/>
      <c r="HJ382" s="1"/>
      <c r="HK382" s="1"/>
      <c r="HL382" s="1"/>
      <c r="HM382" s="1"/>
      <c r="HN382" s="1"/>
      <c r="HO382" s="1"/>
      <c r="HP382" s="1"/>
      <c r="HQ382" s="1"/>
      <c r="HR382" s="1"/>
      <c r="HS382" s="1"/>
      <c r="HT382" s="1"/>
      <c r="HU382" s="1"/>
      <c r="HV382" s="1"/>
      <c r="HW382" s="1"/>
      <c r="HX382" s="1"/>
      <c r="HY382" s="1"/>
      <c r="HZ382" s="1"/>
      <c r="IA382" s="1"/>
      <c r="IB382" s="1"/>
      <c r="IC382" s="1"/>
      <c r="ID382" s="1"/>
      <c r="IE382" s="1"/>
      <c r="IF382" s="1"/>
      <c r="IG382" s="1"/>
      <c r="IH382" s="1"/>
      <c r="II382" s="1"/>
      <c r="IJ382" s="1"/>
      <c r="IK382" s="1"/>
      <c r="IL382" s="1"/>
      <c r="IM382" s="1"/>
      <c r="IN382" s="1"/>
      <c r="IO382" s="1"/>
      <c r="IP382" s="1"/>
      <c r="IQ382" s="1"/>
      <c r="IR382" s="1"/>
      <c r="IS382" s="1"/>
      <c r="IT382" s="1"/>
      <c r="IU382" s="1"/>
      <c r="IV382" s="1"/>
      <c r="IW382" s="1"/>
      <c r="IX382" s="1"/>
      <c r="IY382" s="1"/>
      <c r="IZ382" s="1"/>
      <c r="JA382" s="1"/>
      <c r="JB382" s="1"/>
      <c r="JC382" s="1"/>
      <c r="JD382" s="1"/>
      <c r="JE382" s="1"/>
      <c r="JF382" s="1"/>
      <c r="JG382" s="1"/>
      <c r="JH382" s="1"/>
      <c r="JI382" s="1"/>
      <c r="JJ382" s="1"/>
      <c r="JK382" s="1"/>
      <c r="JL382" s="1"/>
      <c r="JM382" s="1"/>
      <c r="JN382" s="1"/>
      <c r="JO382" s="1"/>
      <c r="JP382" s="1"/>
      <c r="JQ382" s="1"/>
      <c r="JR382" s="1"/>
      <c r="JS382" s="1"/>
      <c r="JT382" s="1"/>
      <c r="JU382" s="1"/>
      <c r="JV382" s="1"/>
      <c r="JW382" s="1"/>
      <c r="JX382" s="1"/>
      <c r="JY382" s="1"/>
      <c r="JZ382" s="1"/>
      <c r="KA382" s="1"/>
      <c r="KB382" s="1"/>
      <c r="KC382" s="1"/>
      <c r="KD382" s="1"/>
      <c r="KE382" s="1"/>
      <c r="KF382" s="1"/>
      <c r="KG382" s="1"/>
      <c r="KH382" s="1"/>
      <c r="KI382" s="1"/>
      <c r="KJ382" s="1"/>
      <c r="KK382" s="1"/>
      <c r="KL382" s="1"/>
      <c r="KM382" s="1"/>
      <c r="KN382" s="1"/>
      <c r="KO382" s="1"/>
      <c r="KP382" s="1"/>
      <c r="KQ382" s="1"/>
      <c r="KR382" s="1"/>
      <c r="KS382" s="1"/>
      <c r="KT382" s="1"/>
      <c r="KU382" s="1"/>
      <c r="KV382" s="1"/>
      <c r="KW382" s="1"/>
      <c r="KX382" s="1"/>
      <c r="KY382" s="1"/>
      <c r="KZ382" s="1"/>
      <c r="LA382" s="1"/>
      <c r="LB382" s="1"/>
      <c r="LC382" s="1"/>
      <c r="LD382" s="1"/>
      <c r="LE382" s="1"/>
      <c r="LF382" s="1"/>
      <c r="LG382" s="1"/>
      <c r="LH382" s="1"/>
      <c r="LI382" s="1"/>
      <c r="LJ382" s="1"/>
      <c r="LK382" s="1"/>
      <c r="LL382" s="1"/>
      <c r="LM382" s="1"/>
      <c r="LN382" s="1"/>
      <c r="LO382" s="1"/>
      <c r="LP382" s="1"/>
      <c r="LQ382" s="1"/>
      <c r="LR382" s="1"/>
      <c r="LS382" s="1"/>
      <c r="LT382" s="1"/>
      <c r="LU382" s="1"/>
      <c r="LV382" s="1"/>
      <c r="LW382" s="1"/>
      <c r="LX382" s="1"/>
      <c r="LY382" s="1"/>
      <c r="LZ382" s="1"/>
      <c r="MA382" s="1"/>
      <c r="MB382" s="1"/>
      <c r="MC382" s="1"/>
      <c r="MD382" s="1"/>
      <c r="ME382" s="1"/>
      <c r="MF382" s="1"/>
    </row>
    <row r="383" spans="1:344" s="3" customFormat="1" x14ac:dyDescent="0.2">
      <c r="A383" s="1"/>
      <c r="B383" s="1"/>
      <c r="C383" s="1"/>
      <c r="D383" s="1"/>
      <c r="E383" s="38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9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  <c r="AX383" s="1"/>
      <c r="AY383" s="1"/>
      <c r="AZ383" s="1"/>
      <c r="BA383" s="1"/>
      <c r="BB383" s="1"/>
      <c r="BC383" s="1"/>
      <c r="BD383" s="1"/>
      <c r="BE383" s="1"/>
      <c r="BF383" s="1"/>
      <c r="BG383" s="1"/>
      <c r="BH383" s="1"/>
      <c r="BI383" s="1"/>
      <c r="BJ383" s="1"/>
      <c r="BK383" s="1"/>
      <c r="BL383" s="1"/>
      <c r="BM383" s="1"/>
      <c r="BN383" s="1"/>
      <c r="BO383" s="1"/>
      <c r="BP383" s="1"/>
      <c r="BQ383" s="1"/>
      <c r="BR383" s="1"/>
      <c r="BS383" s="1"/>
      <c r="BT383" s="1"/>
      <c r="BU383" s="1"/>
      <c r="BV383" s="1"/>
      <c r="BW383" s="1"/>
      <c r="BX383" s="1"/>
      <c r="BY383" s="1"/>
      <c r="BZ383" s="1"/>
      <c r="CA383" s="1"/>
      <c r="CB383" s="1"/>
      <c r="CC383" s="1"/>
      <c r="CD383" s="1"/>
      <c r="CE383" s="1"/>
      <c r="CF383" s="1"/>
      <c r="CG383" s="1"/>
      <c r="CH383" s="1"/>
      <c r="CI383" s="1"/>
      <c r="CJ383" s="1"/>
      <c r="CK383" s="1"/>
      <c r="CL383" s="1"/>
      <c r="CM383" s="1"/>
      <c r="CN383" s="1"/>
      <c r="CO383" s="1"/>
      <c r="CP383" s="1"/>
      <c r="CQ383" s="1"/>
      <c r="CR383" s="1"/>
      <c r="CS383" s="1"/>
      <c r="CT383" s="1"/>
      <c r="CU383" s="1"/>
      <c r="CV383" s="1"/>
      <c r="CW383" s="1"/>
      <c r="CX383" s="1"/>
      <c r="CY383" s="1"/>
      <c r="CZ383" s="1"/>
      <c r="DA383" s="1"/>
      <c r="DB383" s="1"/>
      <c r="DC383" s="1"/>
      <c r="DD383" s="1"/>
      <c r="DE383" s="1"/>
      <c r="DF383" s="1"/>
      <c r="DG383" s="1"/>
      <c r="DH383" s="1"/>
      <c r="DI383" s="1"/>
      <c r="DJ383" s="1"/>
      <c r="DK383" s="1"/>
      <c r="DL383" s="1"/>
      <c r="DM383" s="1"/>
      <c r="DN383" s="1"/>
      <c r="DO383" s="1"/>
      <c r="DP383" s="1"/>
      <c r="DQ383" s="1"/>
      <c r="DR383" s="1"/>
      <c r="DS383" s="1"/>
      <c r="DT383" s="1"/>
      <c r="DU383" s="1"/>
      <c r="DV383" s="1"/>
      <c r="DW383" s="1"/>
      <c r="DX383" s="1"/>
      <c r="DY383" s="1"/>
      <c r="DZ383" s="1"/>
      <c r="EA383" s="1"/>
      <c r="EB383" s="1"/>
      <c r="EC383" s="1"/>
      <c r="ED383" s="1"/>
      <c r="EE383" s="1"/>
      <c r="EF383" s="1"/>
      <c r="EG383" s="1"/>
      <c r="EH383" s="1"/>
      <c r="EI383" s="1"/>
      <c r="EJ383" s="1"/>
      <c r="EK383" s="1"/>
      <c r="EL383" s="1"/>
      <c r="EM383" s="1"/>
      <c r="EN383" s="1"/>
      <c r="EO383" s="1"/>
      <c r="EP383" s="1"/>
      <c r="EQ383" s="1"/>
      <c r="ER383" s="1"/>
      <c r="ES383" s="1"/>
      <c r="ET383" s="1"/>
      <c r="EU383" s="1"/>
      <c r="EV383" s="1"/>
      <c r="EW383" s="1"/>
      <c r="EX383" s="1"/>
      <c r="EY383" s="1"/>
      <c r="EZ383" s="1"/>
      <c r="FA383" s="1"/>
      <c r="FB383" s="1"/>
      <c r="FC383" s="1"/>
      <c r="FD383" s="1"/>
      <c r="FE383" s="1"/>
      <c r="FF383" s="1"/>
      <c r="FG383" s="1"/>
      <c r="FH383" s="1"/>
      <c r="FI383" s="1"/>
      <c r="FJ383" s="1"/>
      <c r="FK383" s="1"/>
      <c r="FL383" s="1"/>
      <c r="FM383" s="1"/>
      <c r="FN383" s="1"/>
      <c r="FO383" s="1"/>
      <c r="FP383" s="1"/>
      <c r="FQ383" s="1"/>
      <c r="FR383" s="1"/>
      <c r="FS383" s="1"/>
      <c r="FT383" s="1"/>
      <c r="FU383" s="1"/>
      <c r="FV383" s="1"/>
      <c r="FW383" s="1"/>
      <c r="FX383" s="1"/>
      <c r="FY383" s="1"/>
      <c r="FZ383" s="1"/>
      <c r="GA383" s="1"/>
      <c r="GB383" s="1"/>
      <c r="GC383" s="1"/>
      <c r="GD383" s="1"/>
      <c r="GE383" s="1"/>
      <c r="GF383" s="1"/>
      <c r="GG383" s="1"/>
      <c r="GH383" s="1"/>
      <c r="GI383" s="1"/>
      <c r="GJ383" s="1"/>
      <c r="GK383" s="1"/>
      <c r="GL383" s="1"/>
      <c r="GM383" s="1"/>
      <c r="GN383" s="1"/>
      <c r="GO383" s="1"/>
      <c r="GP383" s="1"/>
      <c r="GQ383" s="1"/>
      <c r="GR383" s="1"/>
      <c r="GS383" s="1"/>
      <c r="GT383" s="1"/>
      <c r="GU383" s="1"/>
      <c r="GV383" s="1"/>
      <c r="GW383" s="1"/>
      <c r="GX383" s="1"/>
      <c r="GY383" s="1"/>
      <c r="GZ383" s="1"/>
      <c r="HA383" s="1"/>
      <c r="HB383" s="1"/>
      <c r="HC383" s="1"/>
      <c r="HD383" s="1"/>
      <c r="HE383" s="1"/>
      <c r="HF383" s="1"/>
      <c r="HG383" s="1"/>
      <c r="HH383" s="1"/>
      <c r="HI383" s="1"/>
      <c r="HJ383" s="1"/>
      <c r="HK383" s="1"/>
      <c r="HL383" s="1"/>
      <c r="HM383" s="1"/>
      <c r="HN383" s="1"/>
      <c r="HO383" s="1"/>
      <c r="HP383" s="1"/>
      <c r="HQ383" s="1"/>
      <c r="HR383" s="1"/>
      <c r="HS383" s="1"/>
      <c r="HT383" s="1"/>
      <c r="HU383" s="1"/>
      <c r="HV383" s="1"/>
      <c r="HW383" s="1"/>
      <c r="HX383" s="1"/>
      <c r="HY383" s="1"/>
      <c r="HZ383" s="1"/>
      <c r="IA383" s="1"/>
      <c r="IB383" s="1"/>
      <c r="IC383" s="1"/>
      <c r="ID383" s="1"/>
      <c r="IE383" s="1"/>
      <c r="IF383" s="1"/>
      <c r="IG383" s="1"/>
      <c r="IH383" s="1"/>
      <c r="II383" s="1"/>
      <c r="IJ383" s="1"/>
      <c r="IK383" s="1"/>
      <c r="IL383" s="1"/>
      <c r="IM383" s="1"/>
      <c r="IN383" s="1"/>
      <c r="IO383" s="1"/>
      <c r="IP383" s="1"/>
      <c r="IQ383" s="1"/>
      <c r="IR383" s="1"/>
      <c r="IS383" s="1"/>
      <c r="IT383" s="1"/>
      <c r="IU383" s="1"/>
      <c r="IV383" s="1"/>
      <c r="IW383" s="1"/>
      <c r="IX383" s="1"/>
      <c r="IY383" s="1"/>
      <c r="IZ383" s="1"/>
      <c r="JA383" s="1"/>
      <c r="JB383" s="1"/>
      <c r="JC383" s="1"/>
      <c r="JD383" s="1"/>
      <c r="JE383" s="1"/>
      <c r="JF383" s="1"/>
      <c r="JG383" s="1"/>
      <c r="JH383" s="1"/>
      <c r="JI383" s="1"/>
      <c r="JJ383" s="1"/>
      <c r="JK383" s="1"/>
      <c r="JL383" s="1"/>
      <c r="JM383" s="1"/>
      <c r="JN383" s="1"/>
      <c r="JO383" s="1"/>
      <c r="JP383" s="1"/>
      <c r="JQ383" s="1"/>
      <c r="JR383" s="1"/>
      <c r="JS383" s="1"/>
      <c r="JT383" s="1"/>
      <c r="JU383" s="1"/>
      <c r="JV383" s="1"/>
      <c r="JW383" s="1"/>
      <c r="JX383" s="1"/>
      <c r="JY383" s="1"/>
      <c r="JZ383" s="1"/>
      <c r="KA383" s="1"/>
      <c r="KB383" s="1"/>
      <c r="KC383" s="1"/>
      <c r="KD383" s="1"/>
      <c r="KE383" s="1"/>
      <c r="KF383" s="1"/>
      <c r="KG383" s="1"/>
      <c r="KH383" s="1"/>
      <c r="KI383" s="1"/>
      <c r="KJ383" s="1"/>
      <c r="KK383" s="1"/>
      <c r="KL383" s="1"/>
      <c r="KM383" s="1"/>
      <c r="KN383" s="1"/>
      <c r="KO383" s="1"/>
      <c r="KP383" s="1"/>
      <c r="KQ383" s="1"/>
      <c r="KR383" s="1"/>
      <c r="KS383" s="1"/>
      <c r="KT383" s="1"/>
      <c r="KU383" s="1"/>
      <c r="KV383" s="1"/>
      <c r="KW383" s="1"/>
      <c r="KX383" s="1"/>
      <c r="KY383" s="1"/>
      <c r="KZ383" s="1"/>
      <c r="LA383" s="1"/>
      <c r="LB383" s="1"/>
      <c r="LC383" s="1"/>
      <c r="LD383" s="1"/>
      <c r="LE383" s="1"/>
      <c r="LF383" s="1"/>
      <c r="LG383" s="1"/>
      <c r="LH383" s="1"/>
      <c r="LI383" s="1"/>
      <c r="LJ383" s="1"/>
      <c r="LK383" s="1"/>
      <c r="LL383" s="1"/>
      <c r="LM383" s="1"/>
      <c r="LN383" s="1"/>
      <c r="LO383" s="1"/>
      <c r="LP383" s="1"/>
      <c r="LQ383" s="1"/>
      <c r="LR383" s="1"/>
      <c r="LS383" s="1"/>
      <c r="LT383" s="1"/>
      <c r="LU383" s="1"/>
      <c r="LV383" s="1"/>
      <c r="LW383" s="1"/>
      <c r="LX383" s="1"/>
      <c r="LY383" s="1"/>
      <c r="LZ383" s="1"/>
      <c r="MA383" s="1"/>
      <c r="MB383" s="1"/>
      <c r="MC383" s="1"/>
      <c r="MD383" s="1"/>
      <c r="ME383" s="1"/>
      <c r="MF383" s="1"/>
    </row>
    <row r="384" spans="1:344" s="3" customFormat="1" x14ac:dyDescent="0.2">
      <c r="A384" s="1"/>
      <c r="B384" s="1"/>
      <c r="C384" s="1"/>
      <c r="D384" s="1"/>
      <c r="E384" s="38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9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/>
      <c r="AX384" s="1"/>
      <c r="AY384" s="1"/>
      <c r="AZ384" s="1"/>
      <c r="BA384" s="1"/>
      <c r="BB384" s="1"/>
      <c r="BC384" s="1"/>
      <c r="BD384" s="1"/>
      <c r="BE384" s="1"/>
      <c r="BF384" s="1"/>
      <c r="BG384" s="1"/>
      <c r="BH384" s="1"/>
      <c r="BI384" s="1"/>
      <c r="BJ384" s="1"/>
      <c r="BK384" s="1"/>
      <c r="BL384" s="1"/>
      <c r="BM384" s="1"/>
      <c r="BN384" s="1"/>
      <c r="BO384" s="1"/>
      <c r="BP384" s="1"/>
      <c r="BQ384" s="1"/>
      <c r="BR384" s="1"/>
      <c r="BS384" s="1"/>
      <c r="BT384" s="1"/>
      <c r="BU384" s="1"/>
      <c r="BV384" s="1"/>
      <c r="BW384" s="1"/>
      <c r="BX384" s="1"/>
      <c r="BY384" s="1"/>
      <c r="BZ384" s="1"/>
      <c r="CA384" s="1"/>
      <c r="CB384" s="1"/>
      <c r="CC384" s="1"/>
      <c r="CD384" s="1"/>
      <c r="CE384" s="1"/>
      <c r="CF384" s="1"/>
      <c r="CG384" s="1"/>
      <c r="CH384" s="1"/>
      <c r="CI384" s="1"/>
      <c r="CJ384" s="1"/>
      <c r="CK384" s="1"/>
      <c r="CL384" s="1"/>
      <c r="CM384" s="1"/>
      <c r="CN384" s="1"/>
      <c r="CO384" s="1"/>
      <c r="CP384" s="1"/>
      <c r="CQ384" s="1"/>
      <c r="CR384" s="1"/>
      <c r="CS384" s="1"/>
      <c r="CT384" s="1"/>
      <c r="CU384" s="1"/>
      <c r="CV384" s="1"/>
      <c r="CW384" s="1"/>
      <c r="CX384" s="1"/>
      <c r="CY384" s="1"/>
      <c r="CZ384" s="1"/>
      <c r="DA384" s="1"/>
      <c r="DB384" s="1"/>
      <c r="DC384" s="1"/>
      <c r="DD384" s="1"/>
      <c r="DE384" s="1"/>
      <c r="DF384" s="1"/>
      <c r="DG384" s="1"/>
      <c r="DH384" s="1"/>
      <c r="DI384" s="1"/>
      <c r="DJ384" s="1"/>
      <c r="DK384" s="1"/>
      <c r="DL384" s="1"/>
      <c r="DM384" s="1"/>
      <c r="DN384" s="1"/>
      <c r="DO384" s="1"/>
      <c r="DP384" s="1"/>
      <c r="DQ384" s="1"/>
      <c r="DR384" s="1"/>
      <c r="DS384" s="1"/>
      <c r="DT384" s="1"/>
      <c r="DU384" s="1"/>
      <c r="DV384" s="1"/>
      <c r="DW384" s="1"/>
      <c r="DX384" s="1"/>
      <c r="DY384" s="1"/>
      <c r="DZ384" s="1"/>
      <c r="EA384" s="1"/>
      <c r="EB384" s="1"/>
      <c r="EC384" s="1"/>
      <c r="ED384" s="1"/>
      <c r="EE384" s="1"/>
      <c r="EF384" s="1"/>
      <c r="EG384" s="1"/>
      <c r="EH384" s="1"/>
      <c r="EI384" s="1"/>
      <c r="EJ384" s="1"/>
      <c r="EK384" s="1"/>
      <c r="EL384" s="1"/>
      <c r="EM384" s="1"/>
      <c r="EN384" s="1"/>
      <c r="EO384" s="1"/>
      <c r="EP384" s="1"/>
      <c r="EQ384" s="1"/>
      <c r="ER384" s="1"/>
      <c r="ES384" s="1"/>
      <c r="ET384" s="1"/>
      <c r="EU384" s="1"/>
      <c r="EV384" s="1"/>
      <c r="EW384" s="1"/>
      <c r="EX384" s="1"/>
      <c r="EY384" s="1"/>
      <c r="EZ384" s="1"/>
      <c r="FA384" s="1"/>
      <c r="FB384" s="1"/>
      <c r="FC384" s="1"/>
      <c r="FD384" s="1"/>
      <c r="FE384" s="1"/>
      <c r="FF384" s="1"/>
      <c r="FG384" s="1"/>
      <c r="FH384" s="1"/>
      <c r="FI384" s="1"/>
      <c r="FJ384" s="1"/>
      <c r="FK384" s="1"/>
      <c r="FL384" s="1"/>
      <c r="FM384" s="1"/>
      <c r="FN384" s="1"/>
      <c r="FO384" s="1"/>
      <c r="FP384" s="1"/>
      <c r="FQ384" s="1"/>
      <c r="FR384" s="1"/>
      <c r="FS384" s="1"/>
      <c r="FT384" s="1"/>
      <c r="FU384" s="1"/>
      <c r="FV384" s="1"/>
      <c r="FW384" s="1"/>
      <c r="FX384" s="1"/>
      <c r="FY384" s="1"/>
      <c r="FZ384" s="1"/>
      <c r="GA384" s="1"/>
      <c r="GB384" s="1"/>
      <c r="GC384" s="1"/>
      <c r="GD384" s="1"/>
      <c r="GE384" s="1"/>
      <c r="GF384" s="1"/>
      <c r="GG384" s="1"/>
      <c r="GH384" s="1"/>
      <c r="GI384" s="1"/>
      <c r="GJ384" s="1"/>
      <c r="GK384" s="1"/>
      <c r="GL384" s="1"/>
      <c r="GM384" s="1"/>
      <c r="GN384" s="1"/>
      <c r="GO384" s="1"/>
      <c r="GP384" s="1"/>
      <c r="GQ384" s="1"/>
      <c r="GR384" s="1"/>
      <c r="GS384" s="1"/>
      <c r="GT384" s="1"/>
      <c r="GU384" s="1"/>
      <c r="GV384" s="1"/>
      <c r="GW384" s="1"/>
      <c r="GX384" s="1"/>
      <c r="GY384" s="1"/>
      <c r="GZ384" s="1"/>
      <c r="HA384" s="1"/>
      <c r="HB384" s="1"/>
      <c r="HC384" s="1"/>
      <c r="HD384" s="1"/>
      <c r="HE384" s="1"/>
      <c r="HF384" s="1"/>
      <c r="HG384" s="1"/>
      <c r="HH384" s="1"/>
      <c r="HI384" s="1"/>
      <c r="HJ384" s="1"/>
      <c r="HK384" s="1"/>
      <c r="HL384" s="1"/>
      <c r="HM384" s="1"/>
      <c r="HN384" s="1"/>
      <c r="HO384" s="1"/>
      <c r="HP384" s="1"/>
      <c r="HQ384" s="1"/>
      <c r="HR384" s="1"/>
      <c r="HS384" s="1"/>
      <c r="HT384" s="1"/>
      <c r="HU384" s="1"/>
      <c r="HV384" s="1"/>
      <c r="HW384" s="1"/>
      <c r="HX384" s="1"/>
      <c r="HY384" s="1"/>
      <c r="HZ384" s="1"/>
      <c r="IA384" s="1"/>
      <c r="IB384" s="1"/>
      <c r="IC384" s="1"/>
      <c r="ID384" s="1"/>
      <c r="IE384" s="1"/>
      <c r="IF384" s="1"/>
      <c r="IG384" s="1"/>
      <c r="IH384" s="1"/>
      <c r="II384" s="1"/>
      <c r="IJ384" s="1"/>
      <c r="IK384" s="1"/>
      <c r="IL384" s="1"/>
      <c r="IM384" s="1"/>
      <c r="IN384" s="1"/>
      <c r="IO384" s="1"/>
      <c r="IP384" s="1"/>
      <c r="IQ384" s="1"/>
      <c r="IR384" s="1"/>
      <c r="IS384" s="1"/>
      <c r="IT384" s="1"/>
      <c r="IU384" s="1"/>
      <c r="IV384" s="1"/>
      <c r="IW384" s="1"/>
      <c r="IX384" s="1"/>
      <c r="IY384" s="1"/>
      <c r="IZ384" s="1"/>
      <c r="JA384" s="1"/>
      <c r="JB384" s="1"/>
      <c r="JC384" s="1"/>
      <c r="JD384" s="1"/>
      <c r="JE384" s="1"/>
      <c r="JF384" s="1"/>
      <c r="JG384" s="1"/>
      <c r="JH384" s="1"/>
      <c r="JI384" s="1"/>
      <c r="JJ384" s="1"/>
      <c r="JK384" s="1"/>
      <c r="JL384" s="1"/>
      <c r="JM384" s="1"/>
      <c r="JN384" s="1"/>
      <c r="JO384" s="1"/>
      <c r="JP384" s="1"/>
      <c r="JQ384" s="1"/>
      <c r="JR384" s="1"/>
      <c r="JS384" s="1"/>
      <c r="JT384" s="1"/>
      <c r="JU384" s="1"/>
      <c r="JV384" s="1"/>
      <c r="JW384" s="1"/>
      <c r="JX384" s="1"/>
      <c r="JY384" s="1"/>
      <c r="JZ384" s="1"/>
      <c r="KA384" s="1"/>
      <c r="KB384" s="1"/>
      <c r="KC384" s="1"/>
      <c r="KD384" s="1"/>
      <c r="KE384" s="1"/>
      <c r="KF384" s="1"/>
      <c r="KG384" s="1"/>
      <c r="KH384" s="1"/>
      <c r="KI384" s="1"/>
      <c r="KJ384" s="1"/>
      <c r="KK384" s="1"/>
      <c r="KL384" s="1"/>
      <c r="KM384" s="1"/>
      <c r="KN384" s="1"/>
      <c r="KO384" s="1"/>
      <c r="KP384" s="1"/>
      <c r="KQ384" s="1"/>
      <c r="KR384" s="1"/>
      <c r="KS384" s="1"/>
      <c r="KT384" s="1"/>
      <c r="KU384" s="1"/>
      <c r="KV384" s="1"/>
      <c r="KW384" s="1"/>
      <c r="KX384" s="1"/>
      <c r="KY384" s="1"/>
      <c r="KZ384" s="1"/>
      <c r="LA384" s="1"/>
      <c r="LB384" s="1"/>
      <c r="LC384" s="1"/>
      <c r="LD384" s="1"/>
      <c r="LE384" s="1"/>
      <c r="LF384" s="1"/>
      <c r="LG384" s="1"/>
      <c r="LH384" s="1"/>
      <c r="LI384" s="1"/>
      <c r="LJ384" s="1"/>
      <c r="LK384" s="1"/>
      <c r="LL384" s="1"/>
      <c r="LM384" s="1"/>
      <c r="LN384" s="1"/>
      <c r="LO384" s="1"/>
      <c r="LP384" s="1"/>
      <c r="LQ384" s="1"/>
      <c r="LR384" s="1"/>
      <c r="LS384" s="1"/>
      <c r="LT384" s="1"/>
      <c r="LU384" s="1"/>
      <c r="LV384" s="1"/>
      <c r="LW384" s="1"/>
      <c r="LX384" s="1"/>
      <c r="LY384" s="1"/>
      <c r="LZ384" s="1"/>
      <c r="MA384" s="1"/>
      <c r="MB384" s="1"/>
      <c r="MC384" s="1"/>
      <c r="MD384" s="1"/>
      <c r="ME384" s="1"/>
      <c r="MF384" s="1"/>
    </row>
    <row r="385" spans="1:355" s="3" customFormat="1" x14ac:dyDescent="0.2">
      <c r="A385" s="1"/>
      <c r="B385" s="1"/>
      <c r="C385" s="1"/>
      <c r="D385" s="1"/>
      <c r="E385" s="38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9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1"/>
      <c r="AX385" s="1"/>
      <c r="AY385" s="1"/>
      <c r="AZ385" s="1"/>
      <c r="BA385" s="1"/>
      <c r="BB385" s="1"/>
      <c r="BC385" s="1"/>
      <c r="BD385" s="1"/>
      <c r="BE385" s="1"/>
      <c r="BF385" s="1"/>
      <c r="BG385" s="1"/>
      <c r="BH385" s="1"/>
      <c r="BI385" s="1"/>
      <c r="BJ385" s="1"/>
      <c r="BK385" s="1"/>
      <c r="BL385" s="1"/>
      <c r="BM385" s="1"/>
      <c r="BN385" s="1"/>
      <c r="BO385" s="1"/>
      <c r="BP385" s="1"/>
      <c r="BQ385" s="1"/>
      <c r="BR385" s="1"/>
      <c r="BS385" s="1"/>
      <c r="BT385" s="1"/>
      <c r="BU385" s="1"/>
      <c r="BV385" s="1"/>
      <c r="BW385" s="1"/>
      <c r="BX385" s="1"/>
      <c r="BY385" s="1"/>
      <c r="BZ385" s="1"/>
      <c r="CA385" s="1"/>
      <c r="CB385" s="1"/>
      <c r="CC385" s="1"/>
      <c r="CD385" s="1"/>
      <c r="CE385" s="1"/>
      <c r="CF385" s="1"/>
      <c r="CG385" s="1"/>
      <c r="CH385" s="1"/>
      <c r="CI385" s="1"/>
      <c r="CJ385" s="1"/>
      <c r="CK385" s="1"/>
      <c r="CL385" s="1"/>
      <c r="CM385" s="1"/>
      <c r="CN385" s="1"/>
      <c r="CO385" s="1"/>
      <c r="CP385" s="1"/>
      <c r="CQ385" s="1"/>
      <c r="CR385" s="1"/>
      <c r="CS385" s="1"/>
      <c r="CT385" s="1"/>
      <c r="CU385" s="1"/>
      <c r="CV385" s="1"/>
      <c r="CW385" s="1"/>
      <c r="CX385" s="1"/>
      <c r="CY385" s="1"/>
      <c r="CZ385" s="1"/>
      <c r="DA385" s="1"/>
      <c r="DB385" s="1"/>
      <c r="DC385" s="1"/>
      <c r="DD385" s="1"/>
      <c r="DE385" s="1"/>
      <c r="DF385" s="1"/>
      <c r="DG385" s="1"/>
      <c r="DH385" s="1"/>
      <c r="DI385" s="1"/>
      <c r="DJ385" s="1"/>
      <c r="DK385" s="1"/>
      <c r="DL385" s="1"/>
      <c r="DM385" s="1"/>
      <c r="DN385" s="1"/>
      <c r="DO385" s="1"/>
      <c r="DP385" s="1"/>
      <c r="DQ385" s="1"/>
      <c r="DR385" s="1"/>
      <c r="DS385" s="1"/>
      <c r="DT385" s="1"/>
      <c r="DU385" s="1"/>
      <c r="DV385" s="1"/>
      <c r="DW385" s="1"/>
      <c r="DX385" s="1"/>
      <c r="DY385" s="1"/>
      <c r="DZ385" s="1"/>
      <c r="EA385" s="1"/>
      <c r="EB385" s="1"/>
      <c r="EC385" s="1"/>
      <c r="ED385" s="1"/>
      <c r="EE385" s="1"/>
      <c r="EF385" s="1"/>
      <c r="EG385" s="1"/>
      <c r="EH385" s="1"/>
      <c r="EI385" s="1"/>
      <c r="EJ385" s="1"/>
      <c r="EK385" s="1"/>
      <c r="EL385" s="1"/>
      <c r="EM385" s="1"/>
      <c r="EN385" s="1"/>
      <c r="EO385" s="1"/>
      <c r="EP385" s="1"/>
      <c r="EQ385" s="1"/>
      <c r="ER385" s="1"/>
      <c r="ES385" s="1"/>
      <c r="ET385" s="1"/>
      <c r="EU385" s="1"/>
      <c r="EV385" s="1"/>
      <c r="EW385" s="1"/>
      <c r="EX385" s="1"/>
      <c r="EY385" s="1"/>
      <c r="EZ385" s="1"/>
      <c r="FA385" s="1"/>
      <c r="FB385" s="1"/>
      <c r="FC385" s="1"/>
      <c r="FD385" s="1"/>
      <c r="FE385" s="1"/>
      <c r="FF385" s="1"/>
      <c r="FG385" s="1"/>
      <c r="FH385" s="1"/>
      <c r="FI385" s="1"/>
      <c r="FJ385" s="1"/>
      <c r="FK385" s="1"/>
      <c r="FL385" s="1"/>
      <c r="FM385" s="1"/>
      <c r="FN385" s="1"/>
      <c r="FO385" s="1"/>
      <c r="FP385" s="1"/>
      <c r="FQ385" s="1"/>
      <c r="FR385" s="1"/>
      <c r="FS385" s="1"/>
      <c r="FT385" s="1"/>
      <c r="FU385" s="1"/>
      <c r="FV385" s="1"/>
      <c r="FW385" s="1"/>
      <c r="FX385" s="1"/>
      <c r="FY385" s="1"/>
      <c r="FZ385" s="1"/>
      <c r="GA385" s="1"/>
      <c r="GB385" s="1"/>
      <c r="GC385" s="1"/>
      <c r="GD385" s="1"/>
      <c r="GE385" s="1"/>
      <c r="GF385" s="1"/>
      <c r="GG385" s="1"/>
      <c r="GH385" s="1"/>
      <c r="GI385" s="1"/>
      <c r="GJ385" s="1"/>
      <c r="GK385" s="1"/>
      <c r="GL385" s="1"/>
      <c r="GM385" s="1"/>
      <c r="GN385" s="1"/>
      <c r="GO385" s="1"/>
      <c r="GP385" s="1"/>
      <c r="GQ385" s="1"/>
      <c r="GR385" s="1"/>
      <c r="GS385" s="1"/>
      <c r="GT385" s="1"/>
      <c r="GU385" s="1"/>
      <c r="GV385" s="1"/>
      <c r="GW385" s="1"/>
      <c r="GX385" s="1"/>
      <c r="GY385" s="1"/>
      <c r="GZ385" s="1"/>
      <c r="HA385" s="1"/>
      <c r="HB385" s="1"/>
      <c r="HC385" s="1"/>
      <c r="HD385" s="1"/>
      <c r="HE385" s="1"/>
      <c r="HF385" s="1"/>
      <c r="HG385" s="1"/>
      <c r="HH385" s="1"/>
      <c r="HI385" s="1"/>
      <c r="HJ385" s="1"/>
      <c r="HK385" s="1"/>
      <c r="HL385" s="1"/>
      <c r="HM385" s="1"/>
      <c r="HN385" s="1"/>
      <c r="HO385" s="1"/>
      <c r="HP385" s="1"/>
      <c r="HQ385" s="1"/>
      <c r="HR385" s="1"/>
      <c r="HS385" s="1"/>
      <c r="HT385" s="1"/>
      <c r="HU385" s="1"/>
      <c r="HV385" s="1"/>
      <c r="HW385" s="1"/>
      <c r="HX385" s="1"/>
      <c r="HY385" s="1"/>
      <c r="HZ385" s="1"/>
      <c r="IA385" s="1"/>
      <c r="IB385" s="1"/>
      <c r="IC385" s="1"/>
      <c r="ID385" s="1"/>
      <c r="IE385" s="1"/>
      <c r="IF385" s="1"/>
      <c r="IG385" s="1"/>
      <c r="IH385" s="1"/>
      <c r="II385" s="1"/>
      <c r="IJ385" s="1"/>
      <c r="IK385" s="1"/>
      <c r="IL385" s="1"/>
      <c r="IM385" s="1"/>
      <c r="IN385" s="1"/>
      <c r="IO385" s="1"/>
      <c r="IP385" s="1"/>
      <c r="IQ385" s="1"/>
      <c r="IR385" s="1"/>
      <c r="IS385" s="1"/>
      <c r="IT385" s="1"/>
      <c r="IU385" s="1"/>
      <c r="IV385" s="1"/>
      <c r="IW385" s="1"/>
      <c r="IX385" s="1"/>
      <c r="IY385" s="1"/>
      <c r="IZ385" s="1"/>
      <c r="JA385" s="1"/>
      <c r="JB385" s="1"/>
      <c r="JC385" s="1"/>
      <c r="JD385" s="1"/>
      <c r="JE385" s="1"/>
      <c r="JF385" s="1"/>
      <c r="JG385" s="1"/>
      <c r="JH385" s="1"/>
      <c r="JI385" s="1"/>
      <c r="JJ385" s="1"/>
      <c r="JK385" s="1"/>
      <c r="JL385" s="1"/>
      <c r="JM385" s="1"/>
      <c r="JN385" s="1"/>
      <c r="JO385" s="1"/>
      <c r="JP385" s="1"/>
      <c r="JQ385" s="1"/>
      <c r="JR385" s="1"/>
      <c r="JS385" s="1"/>
      <c r="JT385" s="1"/>
      <c r="JU385" s="1"/>
      <c r="JV385" s="1"/>
      <c r="JW385" s="1"/>
      <c r="JX385" s="1"/>
      <c r="JY385" s="1"/>
      <c r="JZ385" s="1"/>
      <c r="KA385" s="1"/>
      <c r="KB385" s="1"/>
      <c r="KC385" s="1"/>
      <c r="KD385" s="1"/>
      <c r="KE385" s="1"/>
      <c r="KF385" s="1"/>
      <c r="KG385" s="1"/>
      <c r="KH385" s="1"/>
      <c r="KI385" s="1"/>
      <c r="KJ385" s="1"/>
      <c r="KK385" s="1"/>
      <c r="KL385" s="1"/>
      <c r="KM385" s="1"/>
      <c r="KN385" s="1"/>
      <c r="KO385" s="1"/>
      <c r="KP385" s="1"/>
      <c r="KQ385" s="1"/>
      <c r="KR385" s="1"/>
      <c r="KS385" s="1"/>
      <c r="KT385" s="1"/>
      <c r="KU385" s="1"/>
      <c r="KV385" s="1"/>
      <c r="KW385" s="1"/>
      <c r="KX385" s="1"/>
      <c r="KY385" s="1"/>
      <c r="KZ385" s="1"/>
      <c r="LA385" s="1"/>
      <c r="LB385" s="1"/>
      <c r="LC385" s="1"/>
      <c r="LD385" s="1"/>
      <c r="LE385" s="1"/>
      <c r="LF385" s="1"/>
      <c r="LG385" s="1"/>
      <c r="LH385" s="1"/>
      <c r="LI385" s="1"/>
      <c r="LJ385" s="1"/>
      <c r="LK385" s="1"/>
      <c r="LL385" s="1"/>
      <c r="LM385" s="1"/>
      <c r="LN385" s="1"/>
      <c r="LO385" s="1"/>
      <c r="LP385" s="1"/>
      <c r="LQ385" s="1"/>
      <c r="LR385" s="1"/>
      <c r="LS385" s="1"/>
      <c r="LT385" s="1"/>
      <c r="LU385" s="1"/>
      <c r="LV385" s="1"/>
      <c r="LW385" s="1"/>
      <c r="LX385" s="1"/>
      <c r="LY385" s="1"/>
      <c r="LZ385" s="1"/>
      <c r="MA385" s="1"/>
      <c r="MB385" s="1"/>
      <c r="MC385" s="1"/>
      <c r="MD385" s="1"/>
      <c r="ME385" s="1"/>
      <c r="MF385" s="1"/>
    </row>
    <row r="386" spans="1:355" s="3" customFormat="1" x14ac:dyDescent="0.2">
      <c r="A386" s="1"/>
      <c r="B386" s="1"/>
      <c r="C386" s="1"/>
      <c r="D386" s="1"/>
      <c r="E386" s="38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9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1"/>
      <c r="AX386" s="1"/>
      <c r="AY386" s="1"/>
      <c r="AZ386" s="1"/>
      <c r="BA386" s="1"/>
      <c r="BB386" s="1"/>
      <c r="BC386" s="1"/>
      <c r="BD386" s="1"/>
      <c r="BE386" s="1"/>
      <c r="BF386" s="1"/>
      <c r="BG386" s="1"/>
      <c r="BH386" s="1"/>
      <c r="BI386" s="1"/>
      <c r="BJ386" s="1"/>
      <c r="BK386" s="1"/>
      <c r="BL386" s="1"/>
      <c r="BM386" s="1"/>
      <c r="BN386" s="1"/>
      <c r="BO386" s="1"/>
      <c r="BP386" s="1"/>
      <c r="BQ386" s="1"/>
      <c r="BR386" s="1"/>
      <c r="BS386" s="1"/>
      <c r="BT386" s="1"/>
      <c r="BU386" s="1"/>
      <c r="BV386" s="1"/>
      <c r="BW386" s="1"/>
      <c r="BX386" s="1"/>
      <c r="BY386" s="1"/>
      <c r="BZ386" s="1"/>
      <c r="CA386" s="1"/>
      <c r="CB386" s="1"/>
      <c r="CC386" s="1"/>
      <c r="CD386" s="1"/>
      <c r="CE386" s="1"/>
      <c r="CF386" s="1"/>
      <c r="CG386" s="1"/>
      <c r="CH386" s="1"/>
      <c r="CI386" s="1"/>
      <c r="CJ386" s="1"/>
      <c r="CK386" s="1"/>
      <c r="CL386" s="1"/>
      <c r="CM386" s="1"/>
      <c r="CN386" s="1"/>
      <c r="CO386" s="1"/>
      <c r="CP386" s="1"/>
      <c r="CQ386" s="1"/>
      <c r="CR386" s="1"/>
      <c r="CS386" s="1"/>
      <c r="CT386" s="1"/>
      <c r="CU386" s="1"/>
      <c r="CV386" s="1"/>
      <c r="CW386" s="1"/>
      <c r="CX386" s="1"/>
      <c r="CY386" s="1"/>
      <c r="CZ386" s="1"/>
      <c r="DA386" s="1"/>
      <c r="DB386" s="1"/>
      <c r="DC386" s="1"/>
      <c r="DD386" s="1"/>
      <c r="DE386" s="1"/>
      <c r="DF386" s="1"/>
      <c r="DG386" s="1"/>
      <c r="DH386" s="1"/>
      <c r="DI386" s="1"/>
      <c r="DJ386" s="1"/>
      <c r="DK386" s="1"/>
      <c r="DL386" s="1"/>
      <c r="DM386" s="1"/>
      <c r="DN386" s="1"/>
      <c r="DO386" s="1"/>
      <c r="DP386" s="1"/>
      <c r="DQ386" s="1"/>
      <c r="DR386" s="1"/>
      <c r="DS386" s="1"/>
      <c r="DT386" s="1"/>
      <c r="DU386" s="1"/>
      <c r="DV386" s="1"/>
      <c r="DW386" s="1"/>
      <c r="DX386" s="1"/>
      <c r="DY386" s="1"/>
      <c r="DZ386" s="1"/>
      <c r="EA386" s="1"/>
      <c r="EB386" s="1"/>
      <c r="EC386" s="1"/>
      <c r="ED386" s="1"/>
      <c r="EE386" s="1"/>
      <c r="EF386" s="1"/>
      <c r="EG386" s="1"/>
      <c r="EH386" s="1"/>
      <c r="EI386" s="1"/>
      <c r="EJ386" s="1"/>
      <c r="EK386" s="1"/>
      <c r="EL386" s="1"/>
      <c r="EM386" s="1"/>
      <c r="EN386" s="1"/>
      <c r="EO386" s="1"/>
      <c r="EP386" s="1"/>
      <c r="EQ386" s="1"/>
      <c r="ER386" s="1"/>
      <c r="ES386" s="1"/>
      <c r="ET386" s="1"/>
      <c r="EU386" s="1"/>
      <c r="EV386" s="1"/>
      <c r="EW386" s="1"/>
      <c r="EX386" s="1"/>
      <c r="EY386" s="1"/>
      <c r="EZ386" s="1"/>
      <c r="FA386" s="1"/>
      <c r="FB386" s="1"/>
      <c r="FC386" s="1"/>
      <c r="FD386" s="1"/>
      <c r="FE386" s="1"/>
      <c r="FF386" s="1"/>
      <c r="FG386" s="1"/>
      <c r="FH386" s="1"/>
      <c r="FI386" s="1"/>
      <c r="FJ386" s="1"/>
      <c r="FK386" s="1"/>
      <c r="FL386" s="1"/>
      <c r="FM386" s="1"/>
      <c r="FN386" s="1"/>
      <c r="FO386" s="1"/>
      <c r="FP386" s="1"/>
      <c r="FQ386" s="1"/>
      <c r="FR386" s="1"/>
      <c r="FS386" s="1"/>
      <c r="FT386" s="1"/>
      <c r="FU386" s="1"/>
      <c r="FV386" s="1"/>
      <c r="FW386" s="1"/>
      <c r="FX386" s="1"/>
      <c r="FY386" s="1"/>
      <c r="FZ386" s="1"/>
      <c r="GA386" s="1"/>
      <c r="GB386" s="1"/>
      <c r="GC386" s="1"/>
      <c r="GD386" s="1"/>
      <c r="GE386" s="1"/>
      <c r="GF386" s="1"/>
      <c r="GG386" s="1"/>
      <c r="GH386" s="1"/>
      <c r="GI386" s="1"/>
      <c r="GJ386" s="1"/>
      <c r="GK386" s="1"/>
      <c r="GL386" s="1"/>
      <c r="GM386" s="1"/>
      <c r="GN386" s="1"/>
      <c r="GO386" s="1"/>
      <c r="GP386" s="1"/>
      <c r="GQ386" s="1"/>
      <c r="GR386" s="1"/>
      <c r="GS386" s="1"/>
      <c r="GT386" s="1"/>
      <c r="GU386" s="1"/>
      <c r="GV386" s="1"/>
      <c r="GW386" s="1"/>
      <c r="GX386" s="1"/>
      <c r="GY386" s="1"/>
      <c r="GZ386" s="1"/>
      <c r="HA386" s="1"/>
      <c r="HB386" s="1"/>
      <c r="HC386" s="1"/>
      <c r="HD386" s="1"/>
      <c r="HE386" s="1"/>
      <c r="HF386" s="1"/>
      <c r="HG386" s="1"/>
      <c r="HH386" s="1"/>
      <c r="HI386" s="1"/>
      <c r="HJ386" s="1"/>
      <c r="HK386" s="1"/>
      <c r="HL386" s="1"/>
      <c r="HM386" s="1"/>
      <c r="HN386" s="1"/>
      <c r="HO386" s="1"/>
      <c r="HP386" s="1"/>
      <c r="HQ386" s="1"/>
      <c r="HR386" s="1"/>
      <c r="HS386" s="1"/>
      <c r="HT386" s="1"/>
      <c r="HU386" s="1"/>
      <c r="HV386" s="1"/>
      <c r="HW386" s="1"/>
      <c r="HX386" s="1"/>
      <c r="HY386" s="1"/>
      <c r="HZ386" s="1"/>
      <c r="IA386" s="1"/>
      <c r="IB386" s="1"/>
      <c r="IC386" s="1"/>
      <c r="ID386" s="1"/>
      <c r="IE386" s="1"/>
      <c r="IF386" s="1"/>
      <c r="IG386" s="1"/>
      <c r="IH386" s="1"/>
      <c r="II386" s="1"/>
      <c r="IJ386" s="1"/>
      <c r="IK386" s="1"/>
      <c r="IL386" s="1"/>
      <c r="IM386" s="1"/>
      <c r="IN386" s="1"/>
      <c r="IO386" s="1"/>
      <c r="IP386" s="1"/>
      <c r="IQ386" s="1"/>
      <c r="IR386" s="1"/>
      <c r="IS386" s="1"/>
      <c r="IT386" s="1"/>
      <c r="IU386" s="1"/>
      <c r="IV386" s="1"/>
      <c r="IW386" s="1"/>
      <c r="IX386" s="1"/>
      <c r="IY386" s="1"/>
      <c r="IZ386" s="1"/>
      <c r="JA386" s="1"/>
      <c r="JB386" s="1"/>
      <c r="JC386" s="1"/>
      <c r="JD386" s="1"/>
      <c r="JE386" s="1"/>
      <c r="JF386" s="1"/>
      <c r="JG386" s="1"/>
      <c r="JH386" s="1"/>
      <c r="JI386" s="1"/>
      <c r="JJ386" s="1"/>
      <c r="JK386" s="1"/>
      <c r="JL386" s="1"/>
      <c r="JM386" s="1"/>
      <c r="JN386" s="1"/>
      <c r="JO386" s="1"/>
      <c r="JP386" s="1"/>
      <c r="JQ386" s="1"/>
      <c r="JR386" s="1"/>
      <c r="JS386" s="1"/>
      <c r="JT386" s="1"/>
      <c r="JU386" s="1"/>
      <c r="JV386" s="1"/>
      <c r="JW386" s="1"/>
      <c r="JX386" s="1"/>
      <c r="JY386" s="1"/>
      <c r="JZ386" s="1"/>
      <c r="KA386" s="1"/>
      <c r="KB386" s="1"/>
      <c r="KC386" s="1"/>
      <c r="KD386" s="1"/>
      <c r="KE386" s="1"/>
      <c r="KF386" s="1"/>
      <c r="KG386" s="1"/>
      <c r="KH386" s="1"/>
      <c r="KI386" s="1"/>
      <c r="KJ386" s="1"/>
      <c r="KK386" s="1"/>
      <c r="KL386" s="1"/>
      <c r="KM386" s="1"/>
      <c r="KN386" s="1"/>
      <c r="KO386" s="1"/>
      <c r="KP386" s="1"/>
      <c r="KQ386" s="1"/>
      <c r="KR386" s="1"/>
      <c r="KS386" s="1"/>
      <c r="KT386" s="1"/>
      <c r="KU386" s="1"/>
      <c r="KV386" s="1"/>
      <c r="KW386" s="1"/>
      <c r="KX386" s="1"/>
      <c r="KY386" s="1"/>
      <c r="KZ386" s="1"/>
      <c r="LA386" s="1"/>
      <c r="LB386" s="1"/>
      <c r="LC386" s="1"/>
      <c r="LD386" s="1"/>
      <c r="LE386" s="1"/>
      <c r="LF386" s="1"/>
      <c r="LG386" s="1"/>
      <c r="LH386" s="1"/>
      <c r="LI386" s="1"/>
      <c r="LJ386" s="1"/>
      <c r="LK386" s="1"/>
      <c r="LL386" s="1"/>
      <c r="LM386" s="1"/>
      <c r="LN386" s="1"/>
      <c r="LO386" s="1"/>
      <c r="LP386" s="1"/>
      <c r="LQ386" s="1"/>
      <c r="LR386" s="1"/>
      <c r="LS386" s="1"/>
      <c r="LT386" s="1"/>
      <c r="LU386" s="1"/>
      <c r="LV386" s="1"/>
      <c r="LW386" s="1"/>
      <c r="LX386" s="1"/>
      <c r="LY386" s="1"/>
      <c r="LZ386" s="1"/>
      <c r="MA386" s="1"/>
      <c r="MB386" s="1"/>
      <c r="MC386" s="1"/>
      <c r="MD386" s="1"/>
      <c r="ME386" s="1"/>
      <c r="MF386" s="1"/>
    </row>
    <row r="387" spans="1:355" s="3" customFormat="1" x14ac:dyDescent="0.2">
      <c r="A387" s="1"/>
      <c r="B387" s="1"/>
      <c r="C387" s="1"/>
      <c r="D387" s="1"/>
      <c r="E387" s="38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9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1"/>
      <c r="AX387" s="1"/>
      <c r="AY387" s="1"/>
      <c r="AZ387" s="1"/>
      <c r="BA387" s="1"/>
      <c r="BB387" s="1"/>
      <c r="BC387" s="1"/>
      <c r="BD387" s="1"/>
      <c r="BE387" s="1"/>
      <c r="BF387" s="1"/>
      <c r="BG387" s="1"/>
      <c r="BH387" s="1"/>
      <c r="BI387" s="1"/>
      <c r="BJ387" s="1"/>
      <c r="BK387" s="1"/>
      <c r="BL387" s="1"/>
      <c r="BM387" s="1"/>
      <c r="BN387" s="1"/>
      <c r="BO387" s="1"/>
      <c r="BP387" s="1"/>
      <c r="BQ387" s="1"/>
      <c r="BR387" s="1"/>
      <c r="BS387" s="1"/>
      <c r="BT387" s="1"/>
      <c r="BU387" s="1"/>
      <c r="BV387" s="1"/>
      <c r="BW387" s="1"/>
      <c r="BX387" s="1"/>
      <c r="BY387" s="1"/>
      <c r="BZ387" s="1"/>
      <c r="CA387" s="1"/>
      <c r="CB387" s="1"/>
      <c r="CC387" s="1"/>
      <c r="CD387" s="1"/>
      <c r="CE387" s="1"/>
      <c r="CF387" s="1"/>
      <c r="CG387" s="1"/>
      <c r="CH387" s="1"/>
      <c r="CI387" s="1"/>
      <c r="CJ387" s="1"/>
      <c r="CK387" s="1"/>
      <c r="CL387" s="1"/>
      <c r="CM387" s="1"/>
      <c r="CN387" s="1"/>
      <c r="CO387" s="1"/>
      <c r="CP387" s="1"/>
      <c r="CQ387" s="1"/>
      <c r="CR387" s="1"/>
      <c r="CS387" s="1"/>
      <c r="CT387" s="1"/>
      <c r="CU387" s="1"/>
      <c r="CV387" s="1"/>
      <c r="CW387" s="1"/>
      <c r="CX387" s="1"/>
      <c r="CY387" s="1"/>
      <c r="CZ387" s="1"/>
      <c r="DA387" s="1"/>
      <c r="DB387" s="1"/>
      <c r="DC387" s="1"/>
      <c r="DD387" s="1"/>
      <c r="DE387" s="1"/>
      <c r="DF387" s="1"/>
      <c r="DG387" s="1"/>
      <c r="DH387" s="1"/>
      <c r="DI387" s="1"/>
      <c r="DJ387" s="1"/>
      <c r="DK387" s="1"/>
      <c r="DL387" s="1"/>
      <c r="DM387" s="1"/>
      <c r="DN387" s="1"/>
      <c r="DO387" s="1"/>
      <c r="DP387" s="1"/>
      <c r="DQ387" s="1"/>
      <c r="DR387" s="1"/>
      <c r="DS387" s="1"/>
      <c r="DT387" s="1"/>
      <c r="DU387" s="1"/>
      <c r="DV387" s="1"/>
      <c r="DW387" s="1"/>
      <c r="DX387" s="1"/>
      <c r="DY387" s="1"/>
      <c r="DZ387" s="1"/>
      <c r="EA387" s="1"/>
      <c r="EB387" s="1"/>
      <c r="EC387" s="1"/>
      <c r="ED387" s="1"/>
      <c r="EE387" s="1"/>
      <c r="EF387" s="1"/>
      <c r="EG387" s="1"/>
      <c r="EH387" s="1"/>
      <c r="EI387" s="1"/>
      <c r="EJ387" s="1"/>
      <c r="EK387" s="1"/>
      <c r="EL387" s="1"/>
      <c r="EM387" s="1"/>
      <c r="EN387" s="1"/>
      <c r="EO387" s="1"/>
      <c r="EP387" s="1"/>
      <c r="EQ387" s="1"/>
      <c r="ER387" s="1"/>
      <c r="ES387" s="1"/>
      <c r="ET387" s="1"/>
      <c r="EU387" s="1"/>
      <c r="EV387" s="1"/>
      <c r="EW387" s="1"/>
      <c r="EX387" s="1"/>
      <c r="EY387" s="1"/>
      <c r="EZ387" s="1"/>
      <c r="FA387" s="1"/>
      <c r="FB387" s="1"/>
      <c r="FC387" s="1"/>
      <c r="FD387" s="1"/>
      <c r="FE387" s="1"/>
      <c r="FF387" s="1"/>
      <c r="FG387" s="1"/>
      <c r="FH387" s="1"/>
      <c r="FI387" s="1"/>
      <c r="FJ387" s="1"/>
      <c r="FK387" s="1"/>
      <c r="FL387" s="1"/>
      <c r="FM387" s="1"/>
      <c r="FN387" s="1"/>
      <c r="FO387" s="1"/>
      <c r="FP387" s="1"/>
      <c r="FQ387" s="1"/>
      <c r="FR387" s="1"/>
      <c r="FS387" s="1"/>
      <c r="FT387" s="1"/>
      <c r="FU387" s="1"/>
      <c r="FV387" s="1"/>
      <c r="FW387" s="1"/>
      <c r="FX387" s="1"/>
      <c r="FY387" s="1"/>
      <c r="FZ387" s="1"/>
      <c r="GA387" s="1"/>
      <c r="GB387" s="1"/>
      <c r="GC387" s="1"/>
      <c r="GD387" s="1"/>
      <c r="GE387" s="1"/>
      <c r="GF387" s="1"/>
      <c r="GG387" s="1"/>
      <c r="GH387" s="1"/>
      <c r="GI387" s="1"/>
      <c r="GJ387" s="1"/>
      <c r="GK387" s="1"/>
      <c r="GL387" s="1"/>
      <c r="GM387" s="1"/>
      <c r="GN387" s="1"/>
      <c r="GO387" s="1"/>
      <c r="GP387" s="1"/>
      <c r="GQ387" s="1"/>
      <c r="GR387" s="1"/>
      <c r="GS387" s="1"/>
      <c r="GT387" s="1"/>
      <c r="GU387" s="1"/>
      <c r="GV387" s="1"/>
      <c r="GW387" s="1"/>
      <c r="GX387" s="1"/>
      <c r="GY387" s="1"/>
      <c r="GZ387" s="1"/>
      <c r="HA387" s="1"/>
      <c r="HB387" s="1"/>
      <c r="HC387" s="1"/>
      <c r="HD387" s="1"/>
      <c r="HE387" s="1"/>
      <c r="HF387" s="1"/>
      <c r="HG387" s="1"/>
      <c r="HH387" s="1"/>
      <c r="HI387" s="1"/>
      <c r="HJ387" s="1"/>
      <c r="HK387" s="1"/>
      <c r="HL387" s="1"/>
      <c r="HM387" s="1"/>
      <c r="HN387" s="1"/>
      <c r="HO387" s="1"/>
      <c r="HP387" s="1"/>
      <c r="HQ387" s="1"/>
      <c r="HR387" s="1"/>
      <c r="HS387" s="1"/>
      <c r="HT387" s="1"/>
      <c r="HU387" s="1"/>
      <c r="HV387" s="1"/>
      <c r="HW387" s="1"/>
      <c r="HX387" s="1"/>
      <c r="HY387" s="1"/>
      <c r="HZ387" s="1"/>
      <c r="IA387" s="1"/>
      <c r="IB387" s="1"/>
      <c r="IC387" s="1"/>
      <c r="ID387" s="1"/>
      <c r="IE387" s="1"/>
      <c r="IF387" s="1"/>
      <c r="IG387" s="1"/>
      <c r="IH387" s="1"/>
      <c r="II387" s="1"/>
      <c r="IJ387" s="1"/>
      <c r="IK387" s="1"/>
      <c r="IL387" s="1"/>
      <c r="IM387" s="1"/>
      <c r="IN387" s="1"/>
      <c r="IO387" s="1"/>
      <c r="IP387" s="1"/>
      <c r="IQ387" s="1"/>
      <c r="IR387" s="1"/>
      <c r="IS387" s="1"/>
      <c r="IT387" s="1"/>
      <c r="IU387" s="1"/>
      <c r="IV387" s="1"/>
      <c r="IW387" s="1"/>
      <c r="IX387" s="1"/>
      <c r="IY387" s="1"/>
      <c r="IZ387" s="1"/>
      <c r="JA387" s="1"/>
      <c r="JB387" s="1"/>
      <c r="JC387" s="1"/>
      <c r="JD387" s="1"/>
      <c r="JE387" s="1"/>
      <c r="JF387" s="1"/>
      <c r="JG387" s="1"/>
      <c r="JH387" s="1"/>
      <c r="JI387" s="1"/>
      <c r="JJ387" s="1"/>
      <c r="JK387" s="1"/>
      <c r="JL387" s="1"/>
      <c r="JM387" s="1"/>
      <c r="JN387" s="1"/>
      <c r="JO387" s="1"/>
      <c r="JP387" s="1"/>
      <c r="JQ387" s="1"/>
      <c r="JR387" s="1"/>
      <c r="JS387" s="1"/>
      <c r="JT387" s="1"/>
      <c r="JU387" s="1"/>
      <c r="JV387" s="1"/>
      <c r="JW387" s="1"/>
      <c r="JX387" s="1"/>
      <c r="JY387" s="1"/>
      <c r="JZ387" s="1"/>
      <c r="KA387" s="1"/>
      <c r="KB387" s="1"/>
      <c r="KC387" s="1"/>
      <c r="KD387" s="1"/>
      <c r="KE387" s="1"/>
      <c r="KF387" s="1"/>
      <c r="KG387" s="1"/>
      <c r="KH387" s="1"/>
      <c r="KI387" s="1"/>
      <c r="KJ387" s="1"/>
      <c r="KK387" s="1"/>
      <c r="KL387" s="1"/>
      <c r="KM387" s="1"/>
      <c r="KN387" s="1"/>
      <c r="KO387" s="1"/>
      <c r="KP387" s="1"/>
      <c r="KQ387" s="1"/>
      <c r="KR387" s="1"/>
      <c r="KS387" s="1"/>
      <c r="KT387" s="1"/>
      <c r="KU387" s="1"/>
      <c r="KV387" s="1"/>
      <c r="KW387" s="1"/>
      <c r="KX387" s="1"/>
      <c r="KY387" s="1"/>
      <c r="KZ387" s="1"/>
      <c r="LA387" s="1"/>
      <c r="LB387" s="1"/>
      <c r="LC387" s="1"/>
      <c r="LD387" s="1"/>
      <c r="LE387" s="1"/>
      <c r="LF387" s="1"/>
      <c r="LG387" s="1"/>
      <c r="LH387" s="1"/>
      <c r="LI387" s="1"/>
      <c r="LJ387" s="1"/>
      <c r="LK387" s="1"/>
      <c r="LL387" s="1"/>
      <c r="LM387" s="1"/>
      <c r="LN387" s="1"/>
      <c r="LO387" s="1"/>
      <c r="LP387" s="1"/>
      <c r="LQ387" s="1"/>
      <c r="LR387" s="1"/>
      <c r="LS387" s="1"/>
      <c r="LT387" s="1"/>
      <c r="LU387" s="1"/>
      <c r="LV387" s="1"/>
      <c r="LW387" s="1"/>
      <c r="LX387" s="1"/>
      <c r="LY387" s="1"/>
      <c r="LZ387" s="1"/>
      <c r="MA387" s="1"/>
      <c r="MB387" s="1"/>
      <c r="MC387" s="1"/>
      <c r="MD387" s="1"/>
      <c r="ME387" s="1"/>
      <c r="MF387" s="1"/>
    </row>
    <row r="388" spans="1:355" s="3" customFormat="1" x14ac:dyDescent="0.2">
      <c r="A388" s="1"/>
      <c r="B388" s="1"/>
      <c r="C388" s="1"/>
      <c r="D388" s="1"/>
      <c r="E388" s="38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9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  <c r="AX388" s="1"/>
      <c r="AY388" s="1"/>
      <c r="AZ388" s="1"/>
      <c r="BA388" s="1"/>
      <c r="BB388" s="1"/>
      <c r="BC388" s="1"/>
      <c r="BD388" s="1"/>
      <c r="BE388" s="1"/>
      <c r="BF388" s="1"/>
      <c r="BG388" s="1"/>
      <c r="BH388" s="1"/>
      <c r="BI388" s="1"/>
      <c r="BJ388" s="1"/>
      <c r="BK388" s="1"/>
      <c r="BL388" s="1"/>
      <c r="BM388" s="1"/>
      <c r="BN388" s="1"/>
      <c r="BO388" s="1"/>
      <c r="BP388" s="1"/>
      <c r="BQ388" s="1"/>
      <c r="BR388" s="1"/>
      <c r="BS388" s="1"/>
      <c r="BT388" s="1"/>
      <c r="BU388" s="1"/>
      <c r="BV388" s="1"/>
      <c r="BW388" s="1"/>
      <c r="BX388" s="1"/>
      <c r="BY388" s="1"/>
      <c r="BZ388" s="1"/>
      <c r="CA388" s="1"/>
      <c r="CB388" s="1"/>
      <c r="CC388" s="1"/>
      <c r="CD388" s="1"/>
      <c r="CE388" s="1"/>
      <c r="CF388" s="1"/>
      <c r="CG388" s="1"/>
      <c r="CH388" s="1"/>
      <c r="CI388" s="1"/>
      <c r="CJ388" s="1"/>
      <c r="CK388" s="1"/>
      <c r="CL388" s="1"/>
      <c r="CM388" s="1"/>
      <c r="CN388" s="1"/>
      <c r="CO388" s="1"/>
      <c r="CP388" s="1"/>
      <c r="CQ388" s="1"/>
      <c r="CR388" s="1"/>
      <c r="CS388" s="1"/>
      <c r="CT388" s="1"/>
      <c r="CU388" s="1"/>
      <c r="CV388" s="1"/>
      <c r="CW388" s="1"/>
      <c r="CX388" s="1"/>
      <c r="CY388" s="1"/>
      <c r="CZ388" s="1"/>
      <c r="DA388" s="1"/>
      <c r="DB388" s="1"/>
      <c r="DC388" s="1"/>
      <c r="DD388" s="1"/>
      <c r="DE388" s="1"/>
      <c r="DF388" s="1"/>
      <c r="DG388" s="1"/>
      <c r="DH388" s="1"/>
      <c r="DI388" s="1"/>
      <c r="DJ388" s="1"/>
      <c r="DK388" s="1"/>
      <c r="DL388" s="1"/>
      <c r="DM388" s="1"/>
      <c r="DN388" s="1"/>
      <c r="DO388" s="1"/>
      <c r="DP388" s="1"/>
      <c r="DQ388" s="1"/>
      <c r="DR388" s="1"/>
      <c r="DS388" s="1"/>
      <c r="DT388" s="1"/>
      <c r="DU388" s="1"/>
      <c r="DV388" s="1"/>
      <c r="DW388" s="1"/>
      <c r="DX388" s="1"/>
      <c r="DY388" s="1"/>
      <c r="DZ388" s="1"/>
      <c r="EA388" s="1"/>
      <c r="EB388" s="1"/>
      <c r="EC388" s="1"/>
      <c r="ED388" s="1"/>
      <c r="EE388" s="1"/>
      <c r="EF388" s="1"/>
      <c r="EG388" s="1"/>
      <c r="EH388" s="1"/>
      <c r="EI388" s="1"/>
      <c r="EJ388" s="1"/>
      <c r="EK388" s="1"/>
      <c r="EL388" s="1"/>
      <c r="EM388" s="1"/>
      <c r="EN388" s="1"/>
      <c r="EO388" s="1"/>
      <c r="EP388" s="1"/>
      <c r="EQ388" s="1"/>
      <c r="ER388" s="1"/>
      <c r="ES388" s="1"/>
      <c r="ET388" s="1"/>
      <c r="EU388" s="1"/>
      <c r="EV388" s="1"/>
      <c r="EW388" s="1"/>
      <c r="EX388" s="1"/>
      <c r="EY388" s="1"/>
      <c r="EZ388" s="1"/>
      <c r="FA388" s="1"/>
      <c r="FB388" s="1"/>
      <c r="FC388" s="1"/>
      <c r="FD388" s="1"/>
      <c r="FE388" s="1"/>
      <c r="FF388" s="1"/>
      <c r="FG388" s="1"/>
      <c r="FH388" s="1"/>
      <c r="FI388" s="1"/>
      <c r="FJ388" s="1"/>
      <c r="FK388" s="1"/>
      <c r="FL388" s="1"/>
      <c r="FM388" s="1"/>
      <c r="FN388" s="1"/>
      <c r="FO388" s="1"/>
      <c r="FP388" s="1"/>
      <c r="FQ388" s="1"/>
      <c r="FR388" s="1"/>
      <c r="FS388" s="1"/>
      <c r="FT388" s="1"/>
      <c r="FU388" s="1"/>
      <c r="FV388" s="1"/>
      <c r="FW388" s="1"/>
      <c r="FX388" s="1"/>
      <c r="FY388" s="1"/>
      <c r="FZ388" s="1"/>
      <c r="GA388" s="1"/>
      <c r="GB388" s="1"/>
      <c r="GC388" s="1"/>
      <c r="GD388" s="1"/>
      <c r="GE388" s="1"/>
      <c r="GF388" s="1"/>
      <c r="GG388" s="1"/>
      <c r="GH388" s="1"/>
      <c r="GI388" s="1"/>
      <c r="GJ388" s="1"/>
      <c r="GK388" s="1"/>
      <c r="GL388" s="1"/>
      <c r="GM388" s="1"/>
      <c r="GN388" s="1"/>
      <c r="GO388" s="1"/>
      <c r="GP388" s="1"/>
      <c r="GQ388" s="1"/>
      <c r="GR388" s="1"/>
      <c r="GS388" s="1"/>
      <c r="GT388" s="1"/>
      <c r="GU388" s="1"/>
      <c r="GV388" s="1"/>
      <c r="GW388" s="1"/>
      <c r="GX388" s="1"/>
      <c r="GY388" s="1"/>
      <c r="GZ388" s="1"/>
      <c r="HA388" s="1"/>
      <c r="HB388" s="1"/>
      <c r="HC388" s="1"/>
      <c r="HD388" s="1"/>
      <c r="HE388" s="1"/>
      <c r="HF388" s="1"/>
      <c r="HG388" s="1"/>
      <c r="HH388" s="1"/>
      <c r="HI388" s="1"/>
      <c r="HJ388" s="1"/>
      <c r="HK388" s="1"/>
      <c r="HL388" s="1"/>
      <c r="HM388" s="1"/>
      <c r="HN388" s="1"/>
      <c r="HO388" s="1"/>
      <c r="HP388" s="1"/>
      <c r="HQ388" s="1"/>
      <c r="HR388" s="1"/>
      <c r="HS388" s="1"/>
      <c r="HT388" s="1"/>
      <c r="HU388" s="1"/>
      <c r="HV388" s="1"/>
      <c r="HW388" s="1"/>
      <c r="HX388" s="1"/>
      <c r="HY388" s="1"/>
      <c r="HZ388" s="1"/>
      <c r="IA388" s="1"/>
      <c r="IB388" s="1"/>
      <c r="IC388" s="1"/>
      <c r="ID388" s="1"/>
      <c r="IE388" s="1"/>
      <c r="IF388" s="1"/>
      <c r="IG388" s="1"/>
      <c r="IH388" s="1"/>
      <c r="II388" s="1"/>
      <c r="IJ388" s="1"/>
      <c r="IK388" s="1"/>
      <c r="IL388" s="1"/>
      <c r="IM388" s="1"/>
      <c r="IN388" s="1"/>
      <c r="IO388" s="1"/>
      <c r="IP388" s="1"/>
      <c r="IQ388" s="1"/>
      <c r="IR388" s="1"/>
      <c r="IS388" s="1"/>
      <c r="IT388" s="1"/>
      <c r="IU388" s="1"/>
      <c r="IV388" s="1"/>
      <c r="IW388" s="1"/>
      <c r="IX388" s="1"/>
      <c r="IY388" s="1"/>
      <c r="IZ388" s="1"/>
      <c r="JA388" s="1"/>
      <c r="JB388" s="1"/>
      <c r="JC388" s="1"/>
      <c r="JD388" s="1"/>
      <c r="JE388" s="1"/>
      <c r="JF388" s="1"/>
      <c r="JG388" s="1"/>
      <c r="JH388" s="1"/>
      <c r="JI388" s="1"/>
      <c r="JJ388" s="1"/>
      <c r="JK388" s="1"/>
      <c r="JL388" s="1"/>
      <c r="JM388" s="1"/>
      <c r="JN388" s="1"/>
      <c r="JO388" s="1"/>
      <c r="JP388" s="1"/>
      <c r="JQ388" s="1"/>
      <c r="JR388" s="1"/>
      <c r="JS388" s="1"/>
      <c r="JT388" s="1"/>
      <c r="JU388" s="1"/>
      <c r="JV388" s="1"/>
      <c r="JW388" s="1"/>
      <c r="JX388" s="1"/>
      <c r="JY388" s="1"/>
      <c r="JZ388" s="1"/>
      <c r="KA388" s="1"/>
      <c r="KB388" s="1"/>
      <c r="KC388" s="1"/>
      <c r="KD388" s="1"/>
      <c r="KE388" s="1"/>
      <c r="KF388" s="1"/>
      <c r="KG388" s="1"/>
      <c r="KH388" s="1"/>
      <c r="KI388" s="1"/>
      <c r="KJ388" s="1"/>
      <c r="KK388" s="1"/>
      <c r="KL388" s="1"/>
      <c r="KM388" s="1"/>
      <c r="KN388" s="1"/>
      <c r="KO388" s="1"/>
      <c r="KP388" s="1"/>
      <c r="KQ388" s="1"/>
      <c r="KR388" s="1"/>
      <c r="KS388" s="1"/>
      <c r="KT388" s="1"/>
      <c r="KU388" s="1"/>
      <c r="KV388" s="1"/>
      <c r="KW388" s="1"/>
      <c r="KX388" s="1"/>
      <c r="KY388" s="1"/>
      <c r="KZ388" s="1"/>
      <c r="LA388" s="1"/>
      <c r="LB388" s="1"/>
      <c r="LC388" s="1"/>
      <c r="LD388" s="1"/>
      <c r="LE388" s="1"/>
      <c r="LF388" s="1"/>
      <c r="LG388" s="1"/>
      <c r="LH388" s="1"/>
      <c r="LI388" s="1"/>
      <c r="LJ388" s="1"/>
      <c r="LK388" s="1"/>
      <c r="LL388" s="1"/>
      <c r="LM388" s="1"/>
      <c r="LN388" s="1"/>
      <c r="LO388" s="1"/>
      <c r="LP388" s="1"/>
      <c r="LQ388" s="1"/>
      <c r="LR388" s="1"/>
      <c r="LS388" s="1"/>
      <c r="LT388" s="1"/>
      <c r="LU388" s="1"/>
      <c r="LV388" s="1"/>
      <c r="LW388" s="1"/>
      <c r="LX388" s="1"/>
      <c r="LY388" s="1"/>
      <c r="LZ388" s="1"/>
      <c r="MA388" s="1"/>
      <c r="MB388" s="1"/>
      <c r="MC388" s="1"/>
      <c r="MD388" s="1"/>
      <c r="ME388" s="1"/>
      <c r="MF388" s="1"/>
    </row>
    <row r="389" spans="1:355" s="3" customFormat="1" x14ac:dyDescent="0.2">
      <c r="A389" s="1"/>
      <c r="B389" s="1"/>
      <c r="C389" s="1"/>
      <c r="D389" s="1"/>
      <c r="E389" s="38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9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  <c r="AY389" s="1"/>
      <c r="AZ389" s="1"/>
      <c r="BA389" s="1"/>
      <c r="BB389" s="1"/>
      <c r="BC389" s="1"/>
      <c r="BD389" s="1"/>
      <c r="BE389" s="1"/>
      <c r="BF389" s="1"/>
      <c r="BG389" s="1"/>
      <c r="BH389" s="1"/>
      <c r="BI389" s="1"/>
      <c r="BJ389" s="1"/>
      <c r="BK389" s="1"/>
      <c r="BL389" s="1"/>
      <c r="BM389" s="1"/>
      <c r="BN389" s="1"/>
      <c r="BO389" s="1"/>
      <c r="BP389" s="1"/>
      <c r="BQ389" s="1"/>
      <c r="BR389" s="1"/>
      <c r="BS389" s="1"/>
      <c r="BT389" s="1"/>
      <c r="BU389" s="1"/>
      <c r="BV389" s="1"/>
      <c r="BW389" s="1"/>
      <c r="BX389" s="1"/>
      <c r="BY389" s="1"/>
      <c r="BZ389" s="1"/>
      <c r="CA389" s="1"/>
      <c r="CB389" s="1"/>
      <c r="CC389" s="1"/>
      <c r="CD389" s="1"/>
      <c r="CE389" s="1"/>
      <c r="CF389" s="1"/>
      <c r="CG389" s="1"/>
      <c r="CH389" s="1"/>
      <c r="CI389" s="1"/>
      <c r="CJ389" s="1"/>
      <c r="CK389" s="1"/>
      <c r="CL389" s="1"/>
      <c r="CM389" s="1"/>
      <c r="CN389" s="1"/>
      <c r="CO389" s="1"/>
      <c r="CP389" s="1"/>
      <c r="CQ389" s="1"/>
      <c r="CR389" s="1"/>
      <c r="CS389" s="1"/>
      <c r="CT389" s="1"/>
      <c r="CU389" s="1"/>
      <c r="CV389" s="1"/>
      <c r="CW389" s="1"/>
      <c r="CX389" s="1"/>
      <c r="CY389" s="1"/>
      <c r="CZ389" s="1"/>
      <c r="DA389" s="1"/>
      <c r="DB389" s="1"/>
      <c r="DC389" s="1"/>
      <c r="DD389" s="1"/>
      <c r="DE389" s="1"/>
      <c r="DF389" s="1"/>
      <c r="DG389" s="1"/>
      <c r="DH389" s="1"/>
      <c r="DI389" s="1"/>
      <c r="DJ389" s="1"/>
      <c r="DK389" s="1"/>
      <c r="DL389" s="1"/>
      <c r="DM389" s="1"/>
      <c r="DN389" s="1"/>
      <c r="DO389" s="1"/>
      <c r="DP389" s="1"/>
      <c r="DQ389" s="1"/>
      <c r="DR389" s="1"/>
      <c r="DS389" s="1"/>
      <c r="DT389" s="1"/>
      <c r="DU389" s="1"/>
      <c r="DV389" s="1"/>
      <c r="DW389" s="1"/>
      <c r="DX389" s="1"/>
      <c r="DY389" s="1"/>
      <c r="DZ389" s="1"/>
      <c r="EA389" s="1"/>
      <c r="EB389" s="1"/>
      <c r="EC389" s="1"/>
      <c r="ED389" s="1"/>
      <c r="EE389" s="1"/>
      <c r="EF389" s="1"/>
      <c r="EG389" s="1"/>
      <c r="EH389" s="1"/>
      <c r="EI389" s="1"/>
      <c r="EJ389" s="1"/>
      <c r="EK389" s="1"/>
      <c r="EL389" s="1"/>
      <c r="EM389" s="1"/>
      <c r="EN389" s="1"/>
      <c r="EO389" s="1"/>
      <c r="EP389" s="1"/>
      <c r="EQ389" s="1"/>
      <c r="ER389" s="1"/>
      <c r="ES389" s="1"/>
      <c r="ET389" s="1"/>
      <c r="EU389" s="1"/>
      <c r="EV389" s="1"/>
      <c r="EW389" s="1"/>
      <c r="EX389" s="1"/>
      <c r="EY389" s="1"/>
      <c r="EZ389" s="1"/>
      <c r="FA389" s="1"/>
      <c r="FB389" s="1"/>
      <c r="FC389" s="1"/>
      <c r="FD389" s="1"/>
      <c r="FE389" s="1"/>
      <c r="FF389" s="1"/>
      <c r="FG389" s="1"/>
      <c r="FH389" s="1"/>
      <c r="FI389" s="1"/>
      <c r="FJ389" s="1"/>
      <c r="FK389" s="1"/>
      <c r="FL389" s="1"/>
      <c r="FM389" s="1"/>
      <c r="FN389" s="1"/>
      <c r="FO389" s="1"/>
      <c r="FP389" s="1"/>
      <c r="FQ389" s="1"/>
      <c r="FR389" s="1"/>
      <c r="FS389" s="1"/>
      <c r="FT389" s="1"/>
      <c r="FU389" s="1"/>
      <c r="FV389" s="1"/>
      <c r="FW389" s="1"/>
      <c r="FX389" s="1"/>
      <c r="FY389" s="1"/>
      <c r="FZ389" s="1"/>
      <c r="GA389" s="1"/>
      <c r="GB389" s="1"/>
      <c r="GC389" s="1"/>
      <c r="GD389" s="1"/>
      <c r="GE389" s="1"/>
      <c r="GF389" s="1"/>
      <c r="GG389" s="1"/>
      <c r="GH389" s="1"/>
      <c r="GI389" s="1"/>
      <c r="GJ389" s="1"/>
      <c r="GK389" s="1"/>
      <c r="GL389" s="1"/>
      <c r="GM389" s="1"/>
      <c r="GN389" s="1"/>
      <c r="GO389" s="1"/>
      <c r="GP389" s="1"/>
      <c r="GQ389" s="1"/>
      <c r="GR389" s="1"/>
      <c r="GS389" s="1"/>
      <c r="GT389" s="1"/>
      <c r="GU389" s="1"/>
      <c r="GV389" s="1"/>
      <c r="GW389" s="1"/>
      <c r="GX389" s="1"/>
      <c r="GY389" s="1"/>
      <c r="GZ389" s="1"/>
      <c r="HA389" s="1"/>
      <c r="HB389" s="1"/>
      <c r="HC389" s="1"/>
      <c r="HD389" s="1"/>
      <c r="HE389" s="1"/>
      <c r="HF389" s="1"/>
      <c r="HG389" s="1"/>
      <c r="HH389" s="1"/>
      <c r="HI389" s="1"/>
      <c r="HJ389" s="1"/>
      <c r="HK389" s="1"/>
      <c r="HL389" s="1"/>
      <c r="HM389" s="1"/>
      <c r="HN389" s="1"/>
      <c r="HO389" s="1"/>
      <c r="HP389" s="1"/>
      <c r="HQ389" s="1"/>
      <c r="HR389" s="1"/>
      <c r="HS389" s="1"/>
      <c r="HT389" s="1"/>
      <c r="HU389" s="1"/>
      <c r="HV389" s="1"/>
      <c r="HW389" s="1"/>
      <c r="HX389" s="1"/>
      <c r="HY389" s="1"/>
      <c r="HZ389" s="1"/>
      <c r="IA389" s="1"/>
      <c r="IB389" s="1"/>
      <c r="IC389" s="1"/>
      <c r="ID389" s="1"/>
      <c r="IE389" s="1"/>
      <c r="IF389" s="1"/>
      <c r="IG389" s="1"/>
      <c r="IH389" s="1"/>
      <c r="II389" s="1"/>
      <c r="IJ389" s="1"/>
      <c r="IK389" s="1"/>
      <c r="IL389" s="1"/>
      <c r="IM389" s="1"/>
      <c r="IN389" s="1"/>
      <c r="IO389" s="1"/>
      <c r="IP389" s="1"/>
      <c r="IQ389" s="1"/>
      <c r="IR389" s="1"/>
      <c r="IS389" s="1"/>
      <c r="IT389" s="1"/>
      <c r="IU389" s="1"/>
      <c r="IV389" s="1"/>
      <c r="IW389" s="1"/>
      <c r="IX389" s="1"/>
      <c r="IY389" s="1"/>
      <c r="IZ389" s="1"/>
      <c r="JA389" s="1"/>
      <c r="JB389" s="1"/>
      <c r="JC389" s="1"/>
      <c r="JD389" s="1"/>
      <c r="JE389" s="1"/>
      <c r="JF389" s="1"/>
      <c r="JG389" s="1"/>
      <c r="JH389" s="1"/>
      <c r="JI389" s="1"/>
      <c r="JJ389" s="1"/>
      <c r="JK389" s="1"/>
      <c r="JL389" s="1"/>
      <c r="JM389" s="1"/>
      <c r="JN389" s="1"/>
      <c r="JO389" s="1"/>
      <c r="JP389" s="1"/>
      <c r="JQ389" s="1"/>
      <c r="JR389" s="1"/>
      <c r="JS389" s="1"/>
      <c r="JT389" s="1"/>
      <c r="JU389" s="1"/>
      <c r="JV389" s="1"/>
      <c r="JW389" s="1"/>
      <c r="JX389" s="1"/>
      <c r="JY389" s="1"/>
      <c r="JZ389" s="1"/>
      <c r="KA389" s="1"/>
      <c r="KB389" s="1"/>
      <c r="KC389" s="1"/>
      <c r="KD389" s="1"/>
      <c r="KE389" s="1"/>
      <c r="KF389" s="1"/>
      <c r="KG389" s="1"/>
      <c r="KH389" s="1"/>
      <c r="KI389" s="1"/>
      <c r="KJ389" s="1"/>
      <c r="KK389" s="1"/>
      <c r="KL389" s="1"/>
      <c r="KM389" s="1"/>
      <c r="KN389" s="1"/>
      <c r="KO389" s="1"/>
      <c r="KP389" s="1"/>
      <c r="KQ389" s="1"/>
      <c r="KR389" s="1"/>
      <c r="KS389" s="1"/>
      <c r="KT389" s="1"/>
      <c r="KU389" s="1"/>
      <c r="KV389" s="1"/>
      <c r="KW389" s="1"/>
      <c r="KX389" s="1"/>
      <c r="KY389" s="1"/>
      <c r="KZ389" s="1"/>
      <c r="LA389" s="1"/>
      <c r="LB389" s="1"/>
      <c r="LC389" s="1"/>
      <c r="LD389" s="1"/>
      <c r="LE389" s="1"/>
      <c r="LF389" s="1"/>
      <c r="LG389" s="1"/>
      <c r="LH389" s="1"/>
      <c r="LI389" s="1"/>
      <c r="LJ389" s="1"/>
      <c r="LK389" s="1"/>
      <c r="LL389" s="1"/>
      <c r="LM389" s="1"/>
      <c r="LN389" s="1"/>
      <c r="LO389" s="1"/>
      <c r="LP389" s="1"/>
      <c r="LQ389" s="1"/>
      <c r="LR389" s="1"/>
      <c r="LS389" s="1"/>
      <c r="LT389" s="1"/>
      <c r="LU389" s="1"/>
      <c r="LV389" s="1"/>
      <c r="LW389" s="1"/>
      <c r="LX389" s="1"/>
      <c r="LY389" s="1"/>
      <c r="LZ389" s="1"/>
      <c r="MA389" s="1"/>
      <c r="MB389" s="1"/>
      <c r="MC389" s="1"/>
      <c r="MD389" s="1"/>
      <c r="ME389" s="1"/>
      <c r="MF389" s="1"/>
    </row>
    <row r="390" spans="1:355" s="3" customFormat="1" x14ac:dyDescent="0.2">
      <c r="A390" s="1"/>
      <c r="B390" s="1"/>
      <c r="C390" s="1"/>
      <c r="D390" s="1"/>
      <c r="E390" s="38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9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1"/>
      <c r="AX390" s="1"/>
      <c r="AY390" s="1"/>
      <c r="AZ390" s="1"/>
      <c r="BA390" s="1"/>
      <c r="BB390" s="1"/>
      <c r="BC390" s="1"/>
      <c r="BD390" s="1"/>
      <c r="BE390" s="1"/>
      <c r="BF390" s="1"/>
      <c r="BG390" s="1"/>
      <c r="BH390" s="1"/>
      <c r="BI390" s="1"/>
      <c r="BJ390" s="1"/>
      <c r="BK390" s="1"/>
      <c r="BL390" s="1"/>
      <c r="BM390" s="1"/>
      <c r="BN390" s="1"/>
      <c r="BO390" s="1"/>
      <c r="BP390" s="1"/>
      <c r="BQ390" s="1"/>
      <c r="BR390" s="1"/>
      <c r="BS390" s="1"/>
      <c r="BT390" s="1"/>
      <c r="BU390" s="1"/>
      <c r="BV390" s="1"/>
      <c r="BW390" s="1"/>
      <c r="BX390" s="1"/>
      <c r="BY390" s="1"/>
      <c r="BZ390" s="1"/>
      <c r="CA390" s="1"/>
      <c r="CB390" s="1"/>
      <c r="CC390" s="1"/>
      <c r="CD390" s="1"/>
      <c r="CE390" s="1"/>
      <c r="CF390" s="1"/>
      <c r="CG390" s="1"/>
      <c r="CH390" s="1"/>
      <c r="CI390" s="1"/>
      <c r="CJ390" s="1"/>
      <c r="CK390" s="1"/>
      <c r="CL390" s="1"/>
      <c r="CM390" s="1"/>
      <c r="CN390" s="1"/>
      <c r="CO390" s="1"/>
      <c r="CP390" s="1"/>
      <c r="CQ390" s="1"/>
      <c r="CR390" s="1"/>
      <c r="CS390" s="1"/>
      <c r="CT390" s="1"/>
      <c r="CU390" s="1"/>
      <c r="CV390" s="1"/>
      <c r="CW390" s="1"/>
      <c r="CX390" s="1"/>
      <c r="CY390" s="1"/>
      <c r="CZ390" s="1"/>
      <c r="DA390" s="1"/>
      <c r="DB390" s="1"/>
      <c r="DC390" s="1"/>
      <c r="DD390" s="1"/>
      <c r="DE390" s="1"/>
      <c r="DF390" s="1"/>
      <c r="DG390" s="1"/>
      <c r="DH390" s="1"/>
      <c r="DI390" s="1"/>
      <c r="DJ390" s="1"/>
      <c r="DK390" s="1"/>
      <c r="DL390" s="1"/>
      <c r="DM390" s="1"/>
      <c r="DN390" s="1"/>
      <c r="DO390" s="1"/>
      <c r="DP390" s="1"/>
      <c r="DQ390" s="1"/>
      <c r="DR390" s="1"/>
      <c r="DS390" s="1"/>
      <c r="DT390" s="1"/>
      <c r="DU390" s="1"/>
      <c r="DV390" s="1"/>
      <c r="DW390" s="1"/>
      <c r="DX390" s="1"/>
      <c r="DY390" s="1"/>
      <c r="DZ390" s="1"/>
      <c r="EA390" s="1"/>
      <c r="EB390" s="1"/>
      <c r="EC390" s="1"/>
      <c r="ED390" s="1"/>
      <c r="EE390" s="1"/>
      <c r="EF390" s="1"/>
      <c r="EG390" s="1"/>
      <c r="EH390" s="1"/>
      <c r="EI390" s="1"/>
      <c r="EJ390" s="1"/>
      <c r="EK390" s="1"/>
      <c r="EL390" s="1"/>
      <c r="EM390" s="1"/>
      <c r="EN390" s="1"/>
      <c r="EO390" s="1"/>
      <c r="EP390" s="1"/>
      <c r="EQ390" s="1"/>
      <c r="ER390" s="1"/>
      <c r="ES390" s="1"/>
      <c r="ET390" s="1"/>
      <c r="EU390" s="1"/>
      <c r="EV390" s="1"/>
      <c r="EW390" s="1"/>
      <c r="EX390" s="1"/>
      <c r="EY390" s="1"/>
      <c r="EZ390" s="1"/>
      <c r="FA390" s="1"/>
      <c r="FB390" s="1"/>
      <c r="FC390" s="1"/>
      <c r="FD390" s="1"/>
      <c r="FE390" s="1"/>
      <c r="FF390" s="1"/>
      <c r="FG390" s="1"/>
      <c r="FH390" s="1"/>
      <c r="FI390" s="1"/>
      <c r="FJ390" s="1"/>
      <c r="FK390" s="1"/>
      <c r="FL390" s="1"/>
      <c r="FM390" s="1"/>
      <c r="FN390" s="1"/>
      <c r="FO390" s="1"/>
      <c r="FP390" s="1"/>
      <c r="FQ390" s="1"/>
      <c r="FR390" s="1"/>
      <c r="FS390" s="1"/>
      <c r="FT390" s="1"/>
      <c r="FU390" s="1"/>
      <c r="FV390" s="1"/>
      <c r="FW390" s="1"/>
      <c r="FX390" s="1"/>
      <c r="FY390" s="1"/>
      <c r="FZ390" s="1"/>
      <c r="GA390" s="1"/>
      <c r="GB390" s="1"/>
      <c r="GC390" s="1"/>
      <c r="GD390" s="1"/>
      <c r="GE390" s="1"/>
      <c r="GF390" s="1"/>
      <c r="GG390" s="1"/>
      <c r="GH390" s="1"/>
      <c r="GI390" s="1"/>
      <c r="GJ390" s="1"/>
      <c r="GK390" s="1"/>
      <c r="GL390" s="1"/>
      <c r="GM390" s="1"/>
      <c r="GN390" s="1"/>
      <c r="GO390" s="1"/>
      <c r="GP390" s="1"/>
      <c r="GQ390" s="1"/>
      <c r="GR390" s="1"/>
      <c r="GS390" s="1"/>
      <c r="GT390" s="1"/>
      <c r="GU390" s="1"/>
      <c r="GV390" s="1"/>
      <c r="GW390" s="1"/>
      <c r="GX390" s="1"/>
      <c r="GY390" s="1"/>
      <c r="GZ390" s="1"/>
      <c r="HA390" s="1"/>
      <c r="HB390" s="1"/>
      <c r="HC390" s="1"/>
      <c r="HD390" s="1"/>
      <c r="HE390" s="1"/>
      <c r="HF390" s="1"/>
      <c r="HG390" s="1"/>
      <c r="HH390" s="1"/>
      <c r="HI390" s="1"/>
      <c r="HJ390" s="1"/>
      <c r="HK390" s="1"/>
      <c r="HL390" s="1"/>
      <c r="HM390" s="1"/>
      <c r="HN390" s="1"/>
      <c r="HO390" s="1"/>
      <c r="HP390" s="1"/>
      <c r="HQ390" s="1"/>
      <c r="HR390" s="1"/>
      <c r="HS390" s="1"/>
      <c r="HT390" s="1"/>
      <c r="HU390" s="1"/>
      <c r="HV390" s="1"/>
      <c r="HW390" s="1"/>
      <c r="HX390" s="1"/>
      <c r="HY390" s="1"/>
      <c r="HZ390" s="1"/>
      <c r="IA390" s="1"/>
      <c r="IB390" s="1"/>
      <c r="IC390" s="1"/>
      <c r="ID390" s="1"/>
      <c r="IE390" s="1"/>
      <c r="IF390" s="1"/>
      <c r="IG390" s="1"/>
      <c r="IH390" s="1"/>
      <c r="II390" s="1"/>
      <c r="IJ390" s="1"/>
      <c r="IK390" s="1"/>
      <c r="IL390" s="1"/>
      <c r="IM390" s="1"/>
      <c r="IN390" s="1"/>
      <c r="IO390" s="1"/>
      <c r="IP390" s="1"/>
      <c r="IQ390" s="1"/>
      <c r="IR390" s="1"/>
      <c r="IS390" s="1"/>
      <c r="IT390" s="1"/>
      <c r="IU390" s="1"/>
      <c r="IV390" s="1"/>
      <c r="IW390" s="1"/>
      <c r="IX390" s="1"/>
      <c r="IY390" s="1"/>
      <c r="IZ390" s="1"/>
      <c r="JA390" s="1"/>
      <c r="JB390" s="1"/>
      <c r="JC390" s="1"/>
      <c r="JD390" s="1"/>
      <c r="JE390" s="1"/>
      <c r="JF390" s="1"/>
      <c r="JG390" s="1"/>
      <c r="JH390" s="1"/>
      <c r="JI390" s="1"/>
      <c r="JJ390" s="1"/>
      <c r="JK390" s="1"/>
      <c r="JL390" s="1"/>
      <c r="JM390" s="1"/>
      <c r="JN390" s="1"/>
      <c r="JO390" s="1"/>
      <c r="JP390" s="1"/>
      <c r="JQ390" s="1"/>
      <c r="JR390" s="1"/>
      <c r="JS390" s="1"/>
      <c r="JT390" s="1"/>
      <c r="JU390" s="1"/>
      <c r="JV390" s="1"/>
      <c r="JW390" s="1"/>
      <c r="JX390" s="1"/>
      <c r="JY390" s="1"/>
      <c r="JZ390" s="1"/>
      <c r="KA390" s="1"/>
      <c r="KB390" s="1"/>
      <c r="KC390" s="1"/>
      <c r="KD390" s="1"/>
      <c r="KE390" s="1"/>
      <c r="KF390" s="1"/>
      <c r="KG390" s="1"/>
      <c r="KH390" s="1"/>
      <c r="KI390" s="1"/>
      <c r="KJ390" s="1"/>
      <c r="KK390" s="1"/>
      <c r="KL390" s="1"/>
      <c r="KM390" s="1"/>
      <c r="KN390" s="1"/>
      <c r="KO390" s="1"/>
      <c r="KP390" s="1"/>
      <c r="KQ390" s="1"/>
      <c r="KR390" s="1"/>
      <c r="KS390" s="1"/>
      <c r="KT390" s="1"/>
      <c r="KU390" s="1"/>
      <c r="KV390" s="1"/>
      <c r="KW390" s="1"/>
      <c r="KX390" s="1"/>
      <c r="KY390" s="1"/>
      <c r="KZ390" s="1"/>
      <c r="LA390" s="1"/>
      <c r="LB390" s="1"/>
      <c r="LC390" s="1"/>
      <c r="LD390" s="1"/>
      <c r="LE390" s="1"/>
      <c r="LF390" s="1"/>
      <c r="LG390" s="1"/>
      <c r="LH390" s="1"/>
      <c r="LI390" s="1"/>
      <c r="LJ390" s="1"/>
      <c r="LK390" s="1"/>
      <c r="LL390" s="1"/>
      <c r="LM390" s="1"/>
      <c r="LN390" s="1"/>
      <c r="LO390" s="1"/>
      <c r="LP390" s="1"/>
      <c r="LQ390" s="1"/>
      <c r="LR390" s="1"/>
      <c r="LS390" s="1"/>
      <c r="LT390" s="1"/>
      <c r="LU390" s="1"/>
      <c r="LV390" s="1"/>
      <c r="LW390" s="1"/>
      <c r="LX390" s="1"/>
      <c r="LY390" s="1"/>
      <c r="LZ390" s="1"/>
      <c r="MA390" s="1"/>
      <c r="MB390" s="1"/>
      <c r="MC390" s="1"/>
      <c r="MD390" s="1"/>
      <c r="ME390" s="1"/>
      <c r="MF390" s="1"/>
      <c r="MG390" s="1"/>
      <c r="MH390" s="1"/>
      <c r="MI390" s="1"/>
      <c r="MJ390" s="1"/>
      <c r="MK390" s="1"/>
      <c r="ML390" s="1"/>
      <c r="MM390" s="1"/>
      <c r="MN390" s="1"/>
      <c r="MO390" s="1"/>
      <c r="MP390" s="1"/>
      <c r="MQ390" s="1"/>
    </row>
    <row r="391" spans="1:355" s="3" customFormat="1" x14ac:dyDescent="0.2">
      <c r="A391" s="1"/>
      <c r="B391" s="1"/>
      <c r="C391" s="1"/>
      <c r="D391" s="1"/>
      <c r="E391" s="38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9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1"/>
      <c r="AX391" s="1"/>
      <c r="AY391" s="1"/>
      <c r="AZ391" s="1"/>
      <c r="BA391" s="1"/>
      <c r="BB391" s="1"/>
      <c r="BC391" s="1"/>
      <c r="BD391" s="1"/>
      <c r="BE391" s="1"/>
      <c r="BF391" s="1"/>
      <c r="BG391" s="1"/>
      <c r="BH391" s="1"/>
      <c r="BI391" s="1"/>
      <c r="BJ391" s="1"/>
      <c r="BK391" s="1"/>
      <c r="BL391" s="1"/>
      <c r="BM391" s="1"/>
      <c r="BN391" s="1"/>
      <c r="BO391" s="1"/>
      <c r="BP391" s="1"/>
      <c r="BQ391" s="1"/>
      <c r="BR391" s="1"/>
      <c r="BS391" s="1"/>
      <c r="BT391" s="1"/>
      <c r="BU391" s="1"/>
      <c r="BV391" s="1"/>
      <c r="BW391" s="1"/>
      <c r="BX391" s="1"/>
      <c r="BY391" s="1"/>
      <c r="BZ391" s="1"/>
      <c r="CA391" s="1"/>
      <c r="CB391" s="1"/>
      <c r="CC391" s="1"/>
      <c r="CD391" s="1"/>
      <c r="CE391" s="1"/>
      <c r="CF391" s="1"/>
      <c r="CG391" s="1"/>
      <c r="CH391" s="1"/>
      <c r="CI391" s="1"/>
      <c r="CJ391" s="1"/>
      <c r="CK391" s="1"/>
      <c r="CL391" s="1"/>
      <c r="CM391" s="1"/>
      <c r="CN391" s="1"/>
      <c r="CO391" s="1"/>
      <c r="CP391" s="1"/>
      <c r="CQ391" s="1"/>
      <c r="CR391" s="1"/>
      <c r="CS391" s="1"/>
      <c r="CT391" s="1"/>
      <c r="CU391" s="1"/>
      <c r="CV391" s="1"/>
      <c r="CW391" s="1"/>
      <c r="CX391" s="1"/>
      <c r="CY391" s="1"/>
      <c r="CZ391" s="1"/>
      <c r="DA391" s="1"/>
      <c r="DB391" s="1"/>
      <c r="DC391" s="1"/>
      <c r="DD391" s="1"/>
      <c r="DE391" s="1"/>
      <c r="DF391" s="1"/>
      <c r="DG391" s="1"/>
      <c r="DH391" s="1"/>
      <c r="DI391" s="1"/>
      <c r="DJ391" s="1"/>
      <c r="DK391" s="1"/>
      <c r="DL391" s="1"/>
      <c r="DM391" s="1"/>
      <c r="DN391" s="1"/>
      <c r="DO391" s="1"/>
      <c r="DP391" s="1"/>
      <c r="DQ391" s="1"/>
      <c r="DR391" s="1"/>
      <c r="DS391" s="1"/>
      <c r="DT391" s="1"/>
      <c r="DU391" s="1"/>
      <c r="DV391" s="1"/>
      <c r="DW391" s="1"/>
      <c r="DX391" s="1"/>
      <c r="DY391" s="1"/>
      <c r="DZ391" s="1"/>
      <c r="EA391" s="1"/>
      <c r="EB391" s="1"/>
      <c r="EC391" s="1"/>
      <c r="ED391" s="1"/>
      <c r="EE391" s="1"/>
      <c r="EF391" s="1"/>
      <c r="EG391" s="1"/>
      <c r="EH391" s="1"/>
      <c r="EI391" s="1"/>
      <c r="EJ391" s="1"/>
      <c r="EK391" s="1"/>
      <c r="EL391" s="1"/>
      <c r="EM391" s="1"/>
      <c r="EN391" s="1"/>
      <c r="EO391" s="1"/>
      <c r="EP391" s="1"/>
      <c r="EQ391" s="1"/>
      <c r="ER391" s="1"/>
      <c r="ES391" s="1"/>
      <c r="ET391" s="1"/>
      <c r="EU391" s="1"/>
      <c r="EV391" s="1"/>
      <c r="EW391" s="1"/>
      <c r="EX391" s="1"/>
      <c r="EY391" s="1"/>
      <c r="EZ391" s="1"/>
      <c r="FA391" s="1"/>
      <c r="FB391" s="1"/>
      <c r="FC391" s="1"/>
      <c r="FD391" s="1"/>
      <c r="FE391" s="1"/>
      <c r="FF391" s="1"/>
      <c r="FG391" s="1"/>
      <c r="FH391" s="1"/>
      <c r="FI391" s="1"/>
      <c r="FJ391" s="1"/>
      <c r="FK391" s="1"/>
      <c r="FL391" s="1"/>
      <c r="FM391" s="1"/>
      <c r="FN391" s="1"/>
      <c r="FO391" s="1"/>
      <c r="FP391" s="1"/>
      <c r="FQ391" s="1"/>
      <c r="FR391" s="1"/>
      <c r="FS391" s="1"/>
      <c r="FT391" s="1"/>
      <c r="FU391" s="1"/>
      <c r="FV391" s="1"/>
      <c r="FW391" s="1"/>
      <c r="FX391" s="1"/>
      <c r="FY391" s="1"/>
      <c r="FZ391" s="1"/>
      <c r="GA391" s="1"/>
      <c r="GB391" s="1"/>
      <c r="GC391" s="1"/>
      <c r="GD391" s="1"/>
      <c r="GE391" s="1"/>
      <c r="GF391" s="1"/>
      <c r="GG391" s="1"/>
      <c r="GH391" s="1"/>
      <c r="GI391" s="1"/>
      <c r="GJ391" s="1"/>
      <c r="GK391" s="1"/>
      <c r="GL391" s="1"/>
      <c r="GM391" s="1"/>
      <c r="GN391" s="1"/>
      <c r="GO391" s="1"/>
      <c r="GP391" s="1"/>
      <c r="GQ391" s="1"/>
      <c r="GR391" s="1"/>
      <c r="GS391" s="1"/>
      <c r="GT391" s="1"/>
      <c r="GU391" s="1"/>
      <c r="GV391" s="1"/>
      <c r="GW391" s="1"/>
      <c r="GX391" s="1"/>
      <c r="GY391" s="1"/>
      <c r="GZ391" s="1"/>
      <c r="HA391" s="1"/>
      <c r="HB391" s="1"/>
      <c r="HC391" s="1"/>
      <c r="HD391" s="1"/>
      <c r="HE391" s="1"/>
      <c r="HF391" s="1"/>
      <c r="HG391" s="1"/>
      <c r="HH391" s="1"/>
      <c r="HI391" s="1"/>
      <c r="HJ391" s="1"/>
      <c r="HK391" s="1"/>
      <c r="HL391" s="1"/>
      <c r="HM391" s="1"/>
      <c r="HN391" s="1"/>
      <c r="HO391" s="1"/>
      <c r="HP391" s="1"/>
      <c r="HQ391" s="1"/>
      <c r="HR391" s="1"/>
      <c r="HS391" s="1"/>
      <c r="HT391" s="1"/>
      <c r="HU391" s="1"/>
      <c r="HV391" s="1"/>
      <c r="HW391" s="1"/>
      <c r="HX391" s="1"/>
      <c r="HY391" s="1"/>
      <c r="HZ391" s="1"/>
      <c r="IA391" s="1"/>
      <c r="IB391" s="1"/>
      <c r="IC391" s="1"/>
      <c r="ID391" s="1"/>
      <c r="IE391" s="1"/>
      <c r="IF391" s="1"/>
      <c r="IG391" s="1"/>
      <c r="IH391" s="1"/>
      <c r="II391" s="1"/>
      <c r="IJ391" s="1"/>
      <c r="IK391" s="1"/>
      <c r="IL391" s="1"/>
      <c r="IM391" s="1"/>
      <c r="IN391" s="1"/>
      <c r="IO391" s="1"/>
      <c r="IP391" s="1"/>
      <c r="IQ391" s="1"/>
      <c r="IR391" s="1"/>
      <c r="IS391" s="1"/>
      <c r="IT391" s="1"/>
      <c r="IU391" s="1"/>
      <c r="IV391" s="1"/>
      <c r="IW391" s="1"/>
      <c r="IX391" s="1"/>
      <c r="IY391" s="1"/>
      <c r="IZ391" s="1"/>
      <c r="JA391" s="1"/>
      <c r="JB391" s="1"/>
      <c r="JC391" s="1"/>
      <c r="JD391" s="1"/>
      <c r="JE391" s="1"/>
      <c r="JF391" s="1"/>
      <c r="JG391" s="1"/>
      <c r="JH391" s="1"/>
      <c r="JI391" s="1"/>
      <c r="JJ391" s="1"/>
      <c r="JK391" s="1"/>
      <c r="JL391" s="1"/>
      <c r="JM391" s="1"/>
      <c r="JN391" s="1"/>
      <c r="JO391" s="1"/>
      <c r="JP391" s="1"/>
      <c r="JQ391" s="1"/>
      <c r="JR391" s="1"/>
      <c r="JS391" s="1"/>
      <c r="JT391" s="1"/>
      <c r="JU391" s="1"/>
      <c r="JV391" s="1"/>
      <c r="JW391" s="1"/>
      <c r="JX391" s="1"/>
      <c r="JY391" s="1"/>
      <c r="JZ391" s="1"/>
      <c r="KA391" s="1"/>
      <c r="KB391" s="1"/>
      <c r="KC391" s="1"/>
      <c r="KD391" s="1"/>
      <c r="KE391" s="1"/>
      <c r="KF391" s="1"/>
      <c r="KG391" s="1"/>
      <c r="KH391" s="1"/>
      <c r="KI391" s="1"/>
      <c r="KJ391" s="1"/>
      <c r="KK391" s="1"/>
      <c r="KL391" s="1"/>
      <c r="KM391" s="1"/>
      <c r="KN391" s="1"/>
      <c r="KO391" s="1"/>
      <c r="KP391" s="1"/>
      <c r="KQ391" s="1"/>
      <c r="KR391" s="1"/>
      <c r="KS391" s="1"/>
      <c r="KT391" s="1"/>
      <c r="KU391" s="1"/>
      <c r="KV391" s="1"/>
      <c r="KW391" s="1"/>
      <c r="KX391" s="1"/>
      <c r="KY391" s="1"/>
      <c r="KZ391" s="1"/>
      <c r="LA391" s="1"/>
      <c r="LB391" s="1"/>
      <c r="LC391" s="1"/>
      <c r="LD391" s="1"/>
      <c r="LE391" s="1"/>
      <c r="LF391" s="1"/>
      <c r="LG391" s="1"/>
      <c r="LH391" s="1"/>
      <c r="LI391" s="1"/>
      <c r="LJ391" s="1"/>
      <c r="LK391" s="1"/>
      <c r="LL391" s="1"/>
      <c r="LM391" s="1"/>
      <c r="LN391" s="1"/>
      <c r="LO391" s="1"/>
      <c r="LP391" s="1"/>
      <c r="LQ391" s="1"/>
      <c r="LR391" s="1"/>
      <c r="LS391" s="1"/>
      <c r="LT391" s="1"/>
      <c r="LU391" s="1"/>
      <c r="LV391" s="1"/>
      <c r="LW391" s="1"/>
      <c r="LX391" s="1"/>
      <c r="LY391" s="1"/>
      <c r="LZ391" s="1"/>
      <c r="MA391" s="1"/>
      <c r="MB391" s="1"/>
      <c r="MC391" s="1"/>
      <c r="MD391" s="1"/>
      <c r="ME391" s="1"/>
      <c r="MF391" s="1"/>
      <c r="MG391" s="1"/>
      <c r="MH391" s="1"/>
      <c r="MI391" s="1"/>
      <c r="MJ391" s="1"/>
      <c r="MK391" s="1"/>
      <c r="ML391" s="1"/>
      <c r="MM391" s="1"/>
      <c r="MN391" s="1"/>
      <c r="MO391" s="1"/>
      <c r="MP391" s="1"/>
      <c r="MQ391" s="1"/>
    </row>
    <row r="392" spans="1:355" s="3" customFormat="1" x14ac:dyDescent="0.2">
      <c r="A392" s="1"/>
      <c r="B392" s="1"/>
      <c r="C392" s="1"/>
      <c r="D392" s="1"/>
      <c r="E392" s="38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9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1"/>
      <c r="AX392" s="1"/>
      <c r="AY392" s="1"/>
      <c r="AZ392" s="1"/>
      <c r="BA392" s="1"/>
      <c r="BB392" s="1"/>
      <c r="BC392" s="1"/>
      <c r="BD392" s="1"/>
      <c r="BE392" s="1"/>
      <c r="BF392" s="1"/>
      <c r="BG392" s="1"/>
      <c r="BH392" s="1"/>
      <c r="BI392" s="1"/>
      <c r="BJ392" s="1"/>
      <c r="BK392" s="1"/>
      <c r="BL392" s="1"/>
      <c r="BM392" s="1"/>
      <c r="BN392" s="1"/>
      <c r="BO392" s="1"/>
      <c r="BP392" s="1"/>
      <c r="BQ392" s="1"/>
      <c r="BR392" s="1"/>
      <c r="BS392" s="1"/>
      <c r="BT392" s="1"/>
      <c r="BU392" s="1"/>
      <c r="BV392" s="1"/>
      <c r="BW392" s="1"/>
      <c r="BX392" s="1"/>
      <c r="BY392" s="1"/>
      <c r="BZ392" s="1"/>
      <c r="CA392" s="1"/>
      <c r="CB392" s="1"/>
      <c r="CC392" s="1"/>
      <c r="CD392" s="1"/>
      <c r="CE392" s="1"/>
      <c r="CF392" s="1"/>
      <c r="CG392" s="1"/>
      <c r="CH392" s="1"/>
      <c r="CI392" s="1"/>
      <c r="CJ392" s="1"/>
      <c r="CK392" s="1"/>
      <c r="CL392" s="1"/>
      <c r="CM392" s="1"/>
      <c r="CN392" s="1"/>
      <c r="CO392" s="1"/>
      <c r="CP392" s="1"/>
      <c r="CQ392" s="1"/>
      <c r="CR392" s="1"/>
      <c r="CS392" s="1"/>
      <c r="CT392" s="1"/>
      <c r="CU392" s="1"/>
      <c r="CV392" s="1"/>
      <c r="CW392" s="1"/>
      <c r="CX392" s="1"/>
      <c r="CY392" s="1"/>
      <c r="CZ392" s="1"/>
      <c r="DA392" s="1"/>
      <c r="DB392" s="1"/>
      <c r="DC392" s="1"/>
      <c r="DD392" s="1"/>
      <c r="DE392" s="1"/>
      <c r="DF392" s="1"/>
      <c r="DG392" s="1"/>
      <c r="DH392" s="1"/>
      <c r="DI392" s="1"/>
      <c r="DJ392" s="1"/>
      <c r="DK392" s="1"/>
      <c r="DL392" s="1"/>
      <c r="DM392" s="1"/>
      <c r="DN392" s="1"/>
      <c r="DO392" s="1"/>
      <c r="DP392" s="1"/>
      <c r="DQ392" s="1"/>
      <c r="DR392" s="1"/>
      <c r="DS392" s="1"/>
      <c r="DT392" s="1"/>
      <c r="DU392" s="1"/>
      <c r="DV392" s="1"/>
      <c r="DW392" s="1"/>
      <c r="DX392" s="1"/>
      <c r="DY392" s="1"/>
      <c r="DZ392" s="1"/>
      <c r="EA392" s="1"/>
      <c r="EB392" s="1"/>
      <c r="EC392" s="1"/>
      <c r="ED392" s="1"/>
      <c r="EE392" s="1"/>
      <c r="EF392" s="1"/>
      <c r="EG392" s="1"/>
      <c r="EH392" s="1"/>
      <c r="EI392" s="1"/>
      <c r="EJ392" s="1"/>
      <c r="EK392" s="1"/>
      <c r="EL392" s="1"/>
      <c r="EM392" s="1"/>
      <c r="EN392" s="1"/>
      <c r="EO392" s="1"/>
      <c r="EP392" s="1"/>
      <c r="EQ392" s="1"/>
      <c r="ER392" s="1"/>
      <c r="ES392" s="1"/>
      <c r="ET392" s="1"/>
      <c r="EU392" s="1"/>
      <c r="EV392" s="1"/>
      <c r="EW392" s="1"/>
      <c r="EX392" s="1"/>
      <c r="EY392" s="1"/>
      <c r="EZ392" s="1"/>
      <c r="FA392" s="1"/>
      <c r="FB392" s="1"/>
      <c r="FC392" s="1"/>
      <c r="FD392" s="1"/>
      <c r="FE392" s="1"/>
      <c r="FF392" s="1"/>
      <c r="FG392" s="1"/>
      <c r="FH392" s="1"/>
      <c r="FI392" s="1"/>
      <c r="FJ392" s="1"/>
      <c r="FK392" s="1"/>
      <c r="FL392" s="1"/>
      <c r="FM392" s="1"/>
      <c r="FN392" s="1"/>
      <c r="FO392" s="1"/>
      <c r="FP392" s="1"/>
      <c r="FQ392" s="1"/>
      <c r="FR392" s="1"/>
      <c r="FS392" s="1"/>
      <c r="FT392" s="1"/>
      <c r="FU392" s="1"/>
      <c r="FV392" s="1"/>
      <c r="FW392" s="1"/>
      <c r="FX392" s="1"/>
      <c r="FY392" s="1"/>
      <c r="FZ392" s="1"/>
      <c r="GA392" s="1"/>
      <c r="GB392" s="1"/>
      <c r="GC392" s="1"/>
      <c r="GD392" s="1"/>
      <c r="GE392" s="1"/>
      <c r="GF392" s="1"/>
      <c r="GG392" s="1"/>
      <c r="GH392" s="1"/>
      <c r="GI392" s="1"/>
      <c r="GJ392" s="1"/>
      <c r="GK392" s="1"/>
      <c r="GL392" s="1"/>
      <c r="GM392" s="1"/>
      <c r="GN392" s="1"/>
      <c r="GO392" s="1"/>
      <c r="GP392" s="1"/>
      <c r="GQ392" s="1"/>
      <c r="GR392" s="1"/>
      <c r="GS392" s="1"/>
      <c r="GT392" s="1"/>
      <c r="GU392" s="1"/>
      <c r="GV392" s="1"/>
      <c r="GW392" s="1"/>
      <c r="GX392" s="1"/>
      <c r="GY392" s="1"/>
      <c r="GZ392" s="1"/>
      <c r="HA392" s="1"/>
      <c r="HB392" s="1"/>
      <c r="HC392" s="1"/>
      <c r="HD392" s="1"/>
      <c r="HE392" s="1"/>
      <c r="HF392" s="1"/>
      <c r="HG392" s="1"/>
      <c r="HH392" s="1"/>
      <c r="HI392" s="1"/>
      <c r="HJ392" s="1"/>
      <c r="HK392" s="1"/>
      <c r="HL392" s="1"/>
      <c r="HM392" s="1"/>
      <c r="HN392" s="1"/>
      <c r="HO392" s="1"/>
      <c r="HP392" s="1"/>
      <c r="HQ392" s="1"/>
      <c r="HR392" s="1"/>
      <c r="HS392" s="1"/>
      <c r="HT392" s="1"/>
      <c r="HU392" s="1"/>
      <c r="HV392" s="1"/>
      <c r="HW392" s="1"/>
      <c r="HX392" s="1"/>
      <c r="HY392" s="1"/>
      <c r="HZ392" s="1"/>
      <c r="IA392" s="1"/>
      <c r="IB392" s="1"/>
      <c r="IC392" s="1"/>
      <c r="ID392" s="1"/>
      <c r="IE392" s="1"/>
      <c r="IF392" s="1"/>
      <c r="IG392" s="1"/>
      <c r="IH392" s="1"/>
      <c r="II392" s="1"/>
      <c r="IJ392" s="1"/>
      <c r="IK392" s="1"/>
      <c r="IL392" s="1"/>
      <c r="IM392" s="1"/>
      <c r="IN392" s="1"/>
      <c r="IO392" s="1"/>
      <c r="IP392" s="1"/>
      <c r="IQ392" s="1"/>
      <c r="IR392" s="1"/>
      <c r="IS392" s="1"/>
      <c r="IT392" s="1"/>
      <c r="IU392" s="1"/>
      <c r="IV392" s="1"/>
      <c r="IW392" s="1"/>
      <c r="IX392" s="1"/>
      <c r="IY392" s="1"/>
      <c r="IZ392" s="1"/>
      <c r="JA392" s="1"/>
      <c r="JB392" s="1"/>
      <c r="JC392" s="1"/>
      <c r="JD392" s="1"/>
      <c r="JE392" s="1"/>
      <c r="JF392" s="1"/>
      <c r="JG392" s="1"/>
      <c r="JH392" s="1"/>
      <c r="JI392" s="1"/>
      <c r="JJ392" s="1"/>
      <c r="JK392" s="1"/>
      <c r="JL392" s="1"/>
      <c r="JM392" s="1"/>
      <c r="JN392" s="1"/>
      <c r="JO392" s="1"/>
      <c r="JP392" s="1"/>
      <c r="JQ392" s="1"/>
      <c r="JR392" s="1"/>
      <c r="JS392" s="1"/>
      <c r="JT392" s="1"/>
      <c r="JU392" s="1"/>
      <c r="JV392" s="1"/>
      <c r="JW392" s="1"/>
      <c r="JX392" s="1"/>
      <c r="JY392" s="1"/>
      <c r="JZ392" s="1"/>
      <c r="KA392" s="1"/>
      <c r="KB392" s="1"/>
      <c r="KC392" s="1"/>
      <c r="KD392" s="1"/>
      <c r="KE392" s="1"/>
      <c r="KF392" s="1"/>
      <c r="KG392" s="1"/>
      <c r="KH392" s="1"/>
      <c r="KI392" s="1"/>
      <c r="KJ392" s="1"/>
      <c r="KK392" s="1"/>
      <c r="KL392" s="1"/>
      <c r="KM392" s="1"/>
      <c r="KN392" s="1"/>
      <c r="KO392" s="1"/>
      <c r="KP392" s="1"/>
      <c r="KQ392" s="1"/>
      <c r="KR392" s="1"/>
      <c r="KS392" s="1"/>
      <c r="KT392" s="1"/>
      <c r="KU392" s="1"/>
      <c r="KV392" s="1"/>
      <c r="KW392" s="1"/>
      <c r="KX392" s="1"/>
      <c r="KY392" s="1"/>
      <c r="KZ392" s="1"/>
      <c r="LA392" s="1"/>
      <c r="LB392" s="1"/>
      <c r="LC392" s="1"/>
      <c r="LD392" s="1"/>
      <c r="LE392" s="1"/>
      <c r="LF392" s="1"/>
      <c r="LG392" s="1"/>
      <c r="LH392" s="1"/>
      <c r="LI392" s="1"/>
      <c r="LJ392" s="1"/>
      <c r="LK392" s="1"/>
      <c r="LL392" s="1"/>
      <c r="LM392" s="1"/>
      <c r="LN392" s="1"/>
      <c r="LO392" s="1"/>
      <c r="LP392" s="1"/>
      <c r="LQ392" s="1"/>
      <c r="LR392" s="1"/>
      <c r="LS392" s="1"/>
      <c r="LT392" s="1"/>
      <c r="LU392" s="1"/>
      <c r="LV392" s="1"/>
      <c r="LW392" s="1"/>
      <c r="LX392" s="1"/>
      <c r="LY392" s="1"/>
      <c r="LZ392" s="1"/>
      <c r="MA392" s="1"/>
      <c r="MB392" s="1"/>
      <c r="MC392" s="1"/>
      <c r="MD392" s="1"/>
      <c r="ME392" s="1"/>
      <c r="MF392" s="1"/>
      <c r="MG392" s="1"/>
      <c r="MH392" s="1"/>
      <c r="MI392" s="1"/>
      <c r="MJ392" s="1"/>
      <c r="MK392" s="1"/>
      <c r="ML392" s="1"/>
      <c r="MM392" s="1"/>
      <c r="MN392" s="1"/>
      <c r="MO392" s="1"/>
      <c r="MP392" s="1"/>
      <c r="MQ392" s="1"/>
    </row>
    <row r="393" spans="1:355" s="3" customFormat="1" x14ac:dyDescent="0.2">
      <c r="A393" s="1"/>
      <c r="B393" s="1"/>
      <c r="C393" s="1"/>
      <c r="D393" s="1"/>
      <c r="E393" s="38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9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1"/>
      <c r="AX393" s="1"/>
      <c r="AY393" s="1"/>
      <c r="AZ393" s="1"/>
      <c r="BA393" s="1"/>
      <c r="BB393" s="1"/>
      <c r="BC393" s="1"/>
      <c r="BD393" s="1"/>
      <c r="BE393" s="1"/>
      <c r="BF393" s="1"/>
      <c r="BG393" s="1"/>
      <c r="BH393" s="1"/>
      <c r="BI393" s="1"/>
      <c r="BJ393" s="1"/>
      <c r="BK393" s="1"/>
      <c r="BL393" s="1"/>
      <c r="BM393" s="1"/>
      <c r="BN393" s="1"/>
      <c r="BO393" s="1"/>
      <c r="BP393" s="1"/>
      <c r="BQ393" s="1"/>
      <c r="BR393" s="1"/>
      <c r="BS393" s="1"/>
      <c r="BT393" s="1"/>
      <c r="BU393" s="1"/>
      <c r="BV393" s="1"/>
      <c r="BW393" s="1"/>
      <c r="BX393" s="1"/>
      <c r="BY393" s="1"/>
      <c r="BZ393" s="1"/>
      <c r="CA393" s="1"/>
      <c r="CB393" s="1"/>
      <c r="CC393" s="1"/>
      <c r="CD393" s="1"/>
      <c r="CE393" s="1"/>
      <c r="CF393" s="1"/>
      <c r="CG393" s="1"/>
      <c r="CH393" s="1"/>
      <c r="CI393" s="1"/>
      <c r="CJ393" s="1"/>
      <c r="CK393" s="1"/>
      <c r="CL393" s="1"/>
      <c r="CM393" s="1"/>
      <c r="CN393" s="1"/>
      <c r="CO393" s="1"/>
      <c r="CP393" s="1"/>
      <c r="CQ393" s="1"/>
      <c r="CR393" s="1"/>
      <c r="CS393" s="1"/>
      <c r="CT393" s="1"/>
      <c r="CU393" s="1"/>
      <c r="CV393" s="1"/>
      <c r="CW393" s="1"/>
      <c r="CX393" s="1"/>
      <c r="CY393" s="1"/>
      <c r="CZ393" s="1"/>
      <c r="DA393" s="1"/>
      <c r="DB393" s="1"/>
      <c r="DC393" s="1"/>
      <c r="DD393" s="1"/>
      <c r="DE393" s="1"/>
      <c r="DF393" s="1"/>
      <c r="DG393" s="1"/>
      <c r="DH393" s="1"/>
      <c r="DI393" s="1"/>
      <c r="DJ393" s="1"/>
      <c r="DK393" s="1"/>
      <c r="DL393" s="1"/>
      <c r="DM393" s="1"/>
      <c r="DN393" s="1"/>
      <c r="DO393" s="1"/>
      <c r="DP393" s="1"/>
      <c r="DQ393" s="1"/>
      <c r="DR393" s="1"/>
      <c r="DS393" s="1"/>
      <c r="DT393" s="1"/>
      <c r="DU393" s="1"/>
      <c r="DV393" s="1"/>
      <c r="DW393" s="1"/>
      <c r="DX393" s="1"/>
      <c r="DY393" s="1"/>
      <c r="DZ393" s="1"/>
      <c r="EA393" s="1"/>
      <c r="EB393" s="1"/>
      <c r="EC393" s="1"/>
      <c r="ED393" s="1"/>
      <c r="EE393" s="1"/>
      <c r="EF393" s="1"/>
      <c r="EG393" s="1"/>
      <c r="EH393" s="1"/>
      <c r="EI393" s="1"/>
      <c r="EJ393" s="1"/>
      <c r="EK393" s="1"/>
      <c r="EL393" s="1"/>
      <c r="EM393" s="1"/>
      <c r="EN393" s="1"/>
      <c r="EO393" s="1"/>
      <c r="EP393" s="1"/>
      <c r="EQ393" s="1"/>
      <c r="ER393" s="1"/>
      <c r="ES393" s="1"/>
      <c r="ET393" s="1"/>
      <c r="EU393" s="1"/>
      <c r="EV393" s="1"/>
      <c r="EW393" s="1"/>
      <c r="EX393" s="1"/>
      <c r="EY393" s="1"/>
      <c r="EZ393" s="1"/>
      <c r="FA393" s="1"/>
      <c r="FB393" s="1"/>
      <c r="FC393" s="1"/>
      <c r="FD393" s="1"/>
      <c r="FE393" s="1"/>
      <c r="FF393" s="1"/>
      <c r="FG393" s="1"/>
      <c r="FH393" s="1"/>
      <c r="FI393" s="1"/>
      <c r="FJ393" s="1"/>
      <c r="FK393" s="1"/>
      <c r="FL393" s="1"/>
      <c r="FM393" s="1"/>
      <c r="FN393" s="1"/>
      <c r="FO393" s="1"/>
      <c r="FP393" s="1"/>
      <c r="FQ393" s="1"/>
      <c r="FR393" s="1"/>
      <c r="FS393" s="1"/>
      <c r="FT393" s="1"/>
      <c r="FU393" s="1"/>
      <c r="FV393" s="1"/>
      <c r="FW393" s="1"/>
      <c r="FX393" s="1"/>
      <c r="FY393" s="1"/>
      <c r="FZ393" s="1"/>
      <c r="GA393" s="1"/>
      <c r="GB393" s="1"/>
      <c r="GC393" s="1"/>
      <c r="GD393" s="1"/>
      <c r="GE393" s="1"/>
      <c r="GF393" s="1"/>
      <c r="GG393" s="1"/>
      <c r="GH393" s="1"/>
      <c r="GI393" s="1"/>
      <c r="GJ393" s="1"/>
      <c r="GK393" s="1"/>
      <c r="GL393" s="1"/>
      <c r="GM393" s="1"/>
      <c r="GN393" s="1"/>
      <c r="GO393" s="1"/>
      <c r="GP393" s="1"/>
      <c r="GQ393" s="1"/>
      <c r="GR393" s="1"/>
      <c r="GS393" s="1"/>
      <c r="GT393" s="1"/>
      <c r="GU393" s="1"/>
      <c r="GV393" s="1"/>
      <c r="GW393" s="1"/>
      <c r="GX393" s="1"/>
      <c r="GY393" s="1"/>
      <c r="GZ393" s="1"/>
      <c r="HA393" s="1"/>
      <c r="HB393" s="1"/>
      <c r="HC393" s="1"/>
      <c r="HD393" s="1"/>
      <c r="HE393" s="1"/>
      <c r="HF393" s="1"/>
      <c r="HG393" s="1"/>
      <c r="HH393" s="1"/>
      <c r="HI393" s="1"/>
      <c r="HJ393" s="1"/>
      <c r="HK393" s="1"/>
      <c r="HL393" s="1"/>
      <c r="HM393" s="1"/>
      <c r="HN393" s="1"/>
      <c r="HO393" s="1"/>
      <c r="HP393" s="1"/>
      <c r="HQ393" s="1"/>
      <c r="HR393" s="1"/>
      <c r="HS393" s="1"/>
      <c r="HT393" s="1"/>
      <c r="HU393" s="1"/>
      <c r="HV393" s="1"/>
      <c r="HW393" s="1"/>
      <c r="HX393" s="1"/>
      <c r="HY393" s="1"/>
      <c r="HZ393" s="1"/>
      <c r="IA393" s="1"/>
      <c r="IB393" s="1"/>
      <c r="IC393" s="1"/>
      <c r="ID393" s="1"/>
      <c r="IE393" s="1"/>
      <c r="IF393" s="1"/>
      <c r="IG393" s="1"/>
      <c r="IH393" s="1"/>
      <c r="II393" s="1"/>
      <c r="IJ393" s="1"/>
      <c r="IK393" s="1"/>
      <c r="IL393" s="1"/>
      <c r="IM393" s="1"/>
      <c r="IN393" s="1"/>
      <c r="IO393" s="1"/>
      <c r="IP393" s="1"/>
      <c r="IQ393" s="1"/>
      <c r="IR393" s="1"/>
      <c r="IS393" s="1"/>
      <c r="IT393" s="1"/>
      <c r="IU393" s="1"/>
      <c r="IV393" s="1"/>
      <c r="IW393" s="1"/>
      <c r="IX393" s="1"/>
      <c r="IY393" s="1"/>
      <c r="IZ393" s="1"/>
      <c r="JA393" s="1"/>
      <c r="JB393" s="1"/>
      <c r="JC393" s="1"/>
      <c r="JD393" s="1"/>
      <c r="JE393" s="1"/>
      <c r="JF393" s="1"/>
      <c r="JG393" s="1"/>
      <c r="JH393" s="1"/>
      <c r="JI393" s="1"/>
      <c r="JJ393" s="1"/>
      <c r="JK393" s="1"/>
      <c r="JL393" s="1"/>
      <c r="JM393" s="1"/>
      <c r="JN393" s="1"/>
      <c r="JO393" s="1"/>
      <c r="JP393" s="1"/>
      <c r="JQ393" s="1"/>
      <c r="JR393" s="1"/>
      <c r="JS393" s="1"/>
      <c r="JT393" s="1"/>
      <c r="JU393" s="1"/>
      <c r="JV393" s="1"/>
      <c r="JW393" s="1"/>
      <c r="JX393" s="1"/>
      <c r="JY393" s="1"/>
      <c r="JZ393" s="1"/>
      <c r="KA393" s="1"/>
      <c r="KB393" s="1"/>
      <c r="KC393" s="1"/>
      <c r="KD393" s="1"/>
      <c r="KE393" s="1"/>
      <c r="KF393" s="1"/>
      <c r="KG393" s="1"/>
      <c r="KH393" s="1"/>
      <c r="KI393" s="1"/>
      <c r="KJ393" s="1"/>
      <c r="KK393" s="1"/>
      <c r="KL393" s="1"/>
      <c r="KM393" s="1"/>
      <c r="KN393" s="1"/>
      <c r="KO393" s="1"/>
      <c r="KP393" s="1"/>
      <c r="KQ393" s="1"/>
      <c r="KR393" s="1"/>
      <c r="KS393" s="1"/>
      <c r="KT393" s="1"/>
      <c r="KU393" s="1"/>
      <c r="KV393" s="1"/>
      <c r="KW393" s="1"/>
      <c r="KX393" s="1"/>
      <c r="KY393" s="1"/>
      <c r="KZ393" s="1"/>
      <c r="LA393" s="1"/>
      <c r="LB393" s="1"/>
      <c r="LC393" s="1"/>
      <c r="LD393" s="1"/>
      <c r="LE393" s="1"/>
      <c r="LF393" s="1"/>
      <c r="LG393" s="1"/>
      <c r="LH393" s="1"/>
      <c r="LI393" s="1"/>
      <c r="LJ393" s="1"/>
      <c r="LK393" s="1"/>
      <c r="LL393" s="1"/>
      <c r="LM393" s="1"/>
      <c r="LN393" s="1"/>
      <c r="LO393" s="1"/>
      <c r="LP393" s="1"/>
      <c r="LQ393" s="1"/>
      <c r="LR393" s="1"/>
      <c r="LS393" s="1"/>
      <c r="LT393" s="1"/>
      <c r="LU393" s="1"/>
      <c r="LV393" s="1"/>
      <c r="LW393" s="1"/>
      <c r="LX393" s="1"/>
      <c r="LY393" s="1"/>
      <c r="LZ393" s="1"/>
      <c r="MA393" s="1"/>
      <c r="MB393" s="1"/>
      <c r="MC393" s="1"/>
      <c r="MD393" s="1"/>
      <c r="ME393" s="1"/>
      <c r="MF393" s="1"/>
      <c r="MG393" s="1"/>
      <c r="MH393" s="1"/>
      <c r="MI393" s="1"/>
      <c r="MJ393" s="1"/>
      <c r="MK393" s="1"/>
      <c r="ML393" s="1"/>
      <c r="MM393" s="1"/>
      <c r="MN393" s="1"/>
      <c r="MO393" s="1"/>
      <c r="MP393" s="1"/>
      <c r="MQ393" s="1"/>
    </row>
    <row r="394" spans="1:355" s="3" customFormat="1" x14ac:dyDescent="0.2">
      <c r="A394" s="1"/>
      <c r="B394" s="1"/>
      <c r="C394" s="1"/>
      <c r="D394" s="1"/>
      <c r="E394" s="38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9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1"/>
      <c r="AX394" s="1"/>
      <c r="AY394" s="1"/>
      <c r="AZ394" s="1"/>
      <c r="BA394" s="1"/>
      <c r="BB394" s="1"/>
      <c r="BC394" s="1"/>
      <c r="BD394" s="1"/>
      <c r="BE394" s="1"/>
      <c r="BF394" s="1"/>
      <c r="BG394" s="1"/>
      <c r="BH394" s="1"/>
      <c r="BI394" s="1"/>
      <c r="BJ394" s="1"/>
      <c r="BK394" s="1"/>
      <c r="BL394" s="1"/>
      <c r="BM394" s="1"/>
      <c r="BN394" s="1"/>
      <c r="BO394" s="1"/>
      <c r="BP394" s="1"/>
      <c r="BQ394" s="1"/>
      <c r="BR394" s="1"/>
      <c r="BS394" s="1"/>
      <c r="BT394" s="1"/>
      <c r="BU394" s="1"/>
      <c r="BV394" s="1"/>
      <c r="BW394" s="1"/>
      <c r="BX394" s="1"/>
      <c r="BY394" s="1"/>
      <c r="BZ394" s="1"/>
      <c r="CA394" s="1"/>
      <c r="CB394" s="1"/>
      <c r="CC394" s="1"/>
      <c r="CD394" s="1"/>
      <c r="CE394" s="1"/>
      <c r="CF394" s="1"/>
      <c r="CG394" s="1"/>
      <c r="CH394" s="1"/>
      <c r="CI394" s="1"/>
      <c r="CJ394" s="1"/>
      <c r="CK394" s="1"/>
      <c r="CL394" s="1"/>
      <c r="CM394" s="1"/>
      <c r="CN394" s="1"/>
      <c r="CO394" s="1"/>
      <c r="CP394" s="1"/>
      <c r="CQ394" s="1"/>
      <c r="CR394" s="1"/>
      <c r="CS394" s="1"/>
      <c r="CT394" s="1"/>
      <c r="CU394" s="1"/>
      <c r="CV394" s="1"/>
      <c r="CW394" s="1"/>
      <c r="CX394" s="1"/>
      <c r="CY394" s="1"/>
      <c r="CZ394" s="1"/>
      <c r="DA394" s="1"/>
      <c r="DB394" s="1"/>
      <c r="DC394" s="1"/>
      <c r="DD394" s="1"/>
      <c r="DE394" s="1"/>
      <c r="DF394" s="1"/>
      <c r="DG394" s="1"/>
      <c r="DH394" s="1"/>
      <c r="DI394" s="1"/>
      <c r="DJ394" s="1"/>
      <c r="DK394" s="1"/>
      <c r="DL394" s="1"/>
      <c r="DM394" s="1"/>
      <c r="DN394" s="1"/>
      <c r="DO394" s="1"/>
      <c r="DP394" s="1"/>
      <c r="DQ394" s="1"/>
      <c r="DR394" s="1"/>
      <c r="DS394" s="1"/>
      <c r="DT394" s="1"/>
      <c r="DU394" s="1"/>
      <c r="DV394" s="1"/>
      <c r="DW394" s="1"/>
      <c r="DX394" s="1"/>
      <c r="DY394" s="1"/>
      <c r="DZ394" s="1"/>
      <c r="EA394" s="1"/>
      <c r="EB394" s="1"/>
      <c r="EC394" s="1"/>
      <c r="ED394" s="1"/>
      <c r="EE394" s="1"/>
      <c r="EF394" s="1"/>
      <c r="EG394" s="1"/>
      <c r="EH394" s="1"/>
      <c r="EI394" s="1"/>
      <c r="EJ394" s="1"/>
      <c r="EK394" s="1"/>
      <c r="EL394" s="1"/>
      <c r="EM394" s="1"/>
      <c r="EN394" s="1"/>
      <c r="EO394" s="1"/>
      <c r="EP394" s="1"/>
      <c r="EQ394" s="1"/>
      <c r="ER394" s="1"/>
      <c r="ES394" s="1"/>
      <c r="ET394" s="1"/>
      <c r="EU394" s="1"/>
      <c r="EV394" s="1"/>
      <c r="EW394" s="1"/>
      <c r="EX394" s="1"/>
      <c r="EY394" s="1"/>
      <c r="EZ394" s="1"/>
      <c r="FA394" s="1"/>
      <c r="FB394" s="1"/>
      <c r="FC394" s="1"/>
      <c r="FD394" s="1"/>
      <c r="FE394" s="1"/>
      <c r="FF394" s="1"/>
      <c r="FG394" s="1"/>
      <c r="FH394" s="1"/>
      <c r="FI394" s="1"/>
      <c r="FJ394" s="1"/>
      <c r="FK394" s="1"/>
      <c r="FL394" s="1"/>
      <c r="FM394" s="1"/>
      <c r="FN394" s="1"/>
      <c r="FO394" s="1"/>
      <c r="FP394" s="1"/>
      <c r="FQ394" s="1"/>
      <c r="FR394" s="1"/>
      <c r="FS394" s="1"/>
      <c r="FT394" s="1"/>
      <c r="FU394" s="1"/>
      <c r="FV394" s="1"/>
      <c r="FW394" s="1"/>
      <c r="FX394" s="1"/>
      <c r="FY394" s="1"/>
      <c r="FZ394" s="1"/>
      <c r="GA394" s="1"/>
      <c r="GB394" s="1"/>
      <c r="GC394" s="1"/>
      <c r="GD394" s="1"/>
      <c r="GE394" s="1"/>
      <c r="GF394" s="1"/>
      <c r="GG394" s="1"/>
      <c r="GH394" s="1"/>
      <c r="GI394" s="1"/>
      <c r="GJ394" s="1"/>
      <c r="GK394" s="1"/>
      <c r="GL394" s="1"/>
      <c r="GM394" s="1"/>
      <c r="GN394" s="1"/>
      <c r="GO394" s="1"/>
      <c r="GP394" s="1"/>
      <c r="GQ394" s="1"/>
      <c r="GR394" s="1"/>
      <c r="GS394" s="1"/>
      <c r="GT394" s="1"/>
      <c r="GU394" s="1"/>
      <c r="GV394" s="1"/>
      <c r="GW394" s="1"/>
      <c r="GX394" s="1"/>
      <c r="GY394" s="1"/>
      <c r="GZ394" s="1"/>
      <c r="HA394" s="1"/>
      <c r="HB394" s="1"/>
      <c r="HC394" s="1"/>
      <c r="HD394" s="1"/>
      <c r="HE394" s="1"/>
      <c r="HF394" s="1"/>
      <c r="HG394" s="1"/>
      <c r="HH394" s="1"/>
      <c r="HI394" s="1"/>
      <c r="HJ394" s="1"/>
      <c r="HK394" s="1"/>
      <c r="HL394" s="1"/>
      <c r="HM394" s="1"/>
      <c r="HN394" s="1"/>
      <c r="HO394" s="1"/>
      <c r="HP394" s="1"/>
      <c r="HQ394" s="1"/>
      <c r="HR394" s="1"/>
      <c r="HS394" s="1"/>
      <c r="HT394" s="1"/>
      <c r="HU394" s="1"/>
      <c r="HV394" s="1"/>
      <c r="HW394" s="1"/>
      <c r="HX394" s="1"/>
      <c r="HY394" s="1"/>
      <c r="HZ394" s="1"/>
      <c r="IA394" s="1"/>
      <c r="IB394" s="1"/>
      <c r="IC394" s="1"/>
      <c r="ID394" s="1"/>
      <c r="IE394" s="1"/>
      <c r="IF394" s="1"/>
      <c r="IG394" s="1"/>
      <c r="IH394" s="1"/>
      <c r="II394" s="1"/>
      <c r="IJ394" s="1"/>
      <c r="IK394" s="1"/>
      <c r="IL394" s="1"/>
      <c r="IM394" s="1"/>
      <c r="IN394" s="1"/>
      <c r="IO394" s="1"/>
      <c r="IP394" s="1"/>
      <c r="IQ394" s="1"/>
      <c r="IR394" s="1"/>
      <c r="IS394" s="1"/>
      <c r="IT394" s="1"/>
      <c r="IU394" s="1"/>
      <c r="IV394" s="1"/>
      <c r="IW394" s="1"/>
      <c r="IX394" s="1"/>
      <c r="IY394" s="1"/>
      <c r="IZ394" s="1"/>
      <c r="JA394" s="1"/>
      <c r="JB394" s="1"/>
      <c r="JC394" s="1"/>
      <c r="JD394" s="1"/>
      <c r="JE394" s="1"/>
      <c r="JF394" s="1"/>
      <c r="JG394" s="1"/>
      <c r="JH394" s="1"/>
      <c r="JI394" s="1"/>
      <c r="JJ394" s="1"/>
      <c r="JK394" s="1"/>
      <c r="JL394" s="1"/>
      <c r="JM394" s="1"/>
      <c r="JN394" s="1"/>
      <c r="JO394" s="1"/>
      <c r="JP394" s="1"/>
      <c r="JQ394" s="1"/>
      <c r="JR394" s="1"/>
      <c r="JS394" s="1"/>
      <c r="JT394" s="1"/>
      <c r="JU394" s="1"/>
      <c r="JV394" s="1"/>
      <c r="JW394" s="1"/>
      <c r="JX394" s="1"/>
      <c r="JY394" s="1"/>
      <c r="JZ394" s="1"/>
      <c r="KA394" s="1"/>
      <c r="KB394" s="1"/>
      <c r="KC394" s="1"/>
      <c r="KD394" s="1"/>
      <c r="KE394" s="1"/>
      <c r="KF394" s="1"/>
      <c r="KG394" s="1"/>
      <c r="KH394" s="1"/>
      <c r="KI394" s="1"/>
      <c r="KJ394" s="1"/>
      <c r="KK394" s="1"/>
      <c r="KL394" s="1"/>
      <c r="KM394" s="1"/>
      <c r="KN394" s="1"/>
      <c r="KO394" s="1"/>
      <c r="KP394" s="1"/>
      <c r="KQ394" s="1"/>
      <c r="KR394" s="1"/>
      <c r="KS394" s="1"/>
      <c r="KT394" s="1"/>
      <c r="KU394" s="1"/>
      <c r="KV394" s="1"/>
      <c r="KW394" s="1"/>
      <c r="KX394" s="1"/>
      <c r="KY394" s="1"/>
      <c r="KZ394" s="1"/>
      <c r="LA394" s="1"/>
      <c r="LB394" s="1"/>
      <c r="LC394" s="1"/>
      <c r="LD394" s="1"/>
      <c r="LE394" s="1"/>
      <c r="LF394" s="1"/>
      <c r="LG394" s="1"/>
      <c r="LH394" s="1"/>
      <c r="LI394" s="1"/>
      <c r="LJ394" s="1"/>
      <c r="LK394" s="1"/>
      <c r="LL394" s="1"/>
      <c r="LM394" s="1"/>
      <c r="LN394" s="1"/>
      <c r="LO394" s="1"/>
      <c r="LP394" s="1"/>
      <c r="LQ394" s="1"/>
      <c r="LR394" s="1"/>
      <c r="LS394" s="1"/>
      <c r="LT394" s="1"/>
      <c r="LU394" s="1"/>
      <c r="LV394" s="1"/>
      <c r="LW394" s="1"/>
      <c r="LX394" s="1"/>
      <c r="LY394" s="1"/>
      <c r="LZ394" s="1"/>
      <c r="MA394" s="1"/>
      <c r="MB394" s="1"/>
      <c r="MC394" s="1"/>
      <c r="MD394" s="1"/>
      <c r="ME394" s="1"/>
      <c r="MF394" s="1"/>
      <c r="MG394" s="1"/>
      <c r="MH394" s="1"/>
      <c r="MI394" s="1"/>
      <c r="MJ394" s="1"/>
      <c r="MK394" s="1"/>
      <c r="ML394" s="1"/>
      <c r="MM394" s="1"/>
      <c r="MN394" s="1"/>
      <c r="MO394" s="1"/>
      <c r="MP394" s="1"/>
      <c r="MQ394" s="1"/>
    </row>
    <row r="395" spans="1:355" s="3" customFormat="1" x14ac:dyDescent="0.2">
      <c r="A395" s="1"/>
      <c r="B395" s="1"/>
      <c r="C395" s="1"/>
      <c r="D395" s="1"/>
      <c r="E395" s="38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9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1"/>
      <c r="AX395" s="1"/>
      <c r="AY395" s="1"/>
      <c r="AZ395" s="1"/>
      <c r="BA395" s="1"/>
      <c r="BB395" s="1"/>
      <c r="BC395" s="1"/>
      <c r="BD395" s="1"/>
      <c r="BE395" s="1"/>
      <c r="BF395" s="1"/>
      <c r="BG395" s="1"/>
      <c r="BH395" s="1"/>
      <c r="BI395" s="1"/>
      <c r="BJ395" s="1"/>
      <c r="BK395" s="1"/>
      <c r="BL395" s="1"/>
      <c r="BM395" s="1"/>
      <c r="BN395" s="1"/>
      <c r="BO395" s="1"/>
      <c r="BP395" s="1"/>
      <c r="BQ395" s="1"/>
      <c r="BR395" s="1"/>
      <c r="BS395" s="1"/>
      <c r="BT395" s="1"/>
      <c r="BU395" s="1"/>
      <c r="BV395" s="1"/>
      <c r="BW395" s="1"/>
      <c r="BX395" s="1"/>
      <c r="BY395" s="1"/>
      <c r="BZ395" s="1"/>
      <c r="CA395" s="1"/>
      <c r="CB395" s="1"/>
      <c r="CC395" s="1"/>
      <c r="CD395" s="1"/>
      <c r="CE395" s="1"/>
      <c r="CF395" s="1"/>
      <c r="CG395" s="1"/>
      <c r="CH395" s="1"/>
      <c r="CI395" s="1"/>
      <c r="CJ395" s="1"/>
      <c r="CK395" s="1"/>
      <c r="CL395" s="1"/>
      <c r="CM395" s="1"/>
      <c r="CN395" s="1"/>
      <c r="CO395" s="1"/>
      <c r="CP395" s="1"/>
      <c r="CQ395" s="1"/>
      <c r="CR395" s="1"/>
      <c r="CS395" s="1"/>
      <c r="CT395" s="1"/>
      <c r="CU395" s="1"/>
      <c r="CV395" s="1"/>
      <c r="CW395" s="1"/>
      <c r="CX395" s="1"/>
      <c r="CY395" s="1"/>
      <c r="CZ395" s="1"/>
      <c r="DA395" s="1"/>
      <c r="DB395" s="1"/>
      <c r="DC395" s="1"/>
      <c r="DD395" s="1"/>
      <c r="DE395" s="1"/>
      <c r="DF395" s="1"/>
      <c r="DG395" s="1"/>
      <c r="DH395" s="1"/>
      <c r="DI395" s="1"/>
      <c r="DJ395" s="1"/>
      <c r="DK395" s="1"/>
      <c r="DL395" s="1"/>
      <c r="DM395" s="1"/>
      <c r="DN395" s="1"/>
      <c r="DO395" s="1"/>
      <c r="DP395" s="1"/>
      <c r="DQ395" s="1"/>
      <c r="DR395" s="1"/>
      <c r="DS395" s="1"/>
      <c r="DT395" s="1"/>
      <c r="DU395" s="1"/>
      <c r="DV395" s="1"/>
      <c r="DW395" s="1"/>
      <c r="DX395" s="1"/>
      <c r="DY395" s="1"/>
      <c r="DZ395" s="1"/>
      <c r="EA395" s="1"/>
      <c r="EB395" s="1"/>
      <c r="EC395" s="1"/>
      <c r="ED395" s="1"/>
      <c r="EE395" s="1"/>
      <c r="EF395" s="1"/>
      <c r="EG395" s="1"/>
      <c r="EH395" s="1"/>
      <c r="EI395" s="1"/>
      <c r="EJ395" s="1"/>
      <c r="EK395" s="1"/>
      <c r="EL395" s="1"/>
      <c r="EM395" s="1"/>
      <c r="EN395" s="1"/>
      <c r="EO395" s="1"/>
      <c r="EP395" s="1"/>
      <c r="EQ395" s="1"/>
      <c r="ER395" s="1"/>
      <c r="ES395" s="1"/>
      <c r="ET395" s="1"/>
      <c r="EU395" s="1"/>
      <c r="EV395" s="1"/>
      <c r="EW395" s="1"/>
      <c r="EX395" s="1"/>
      <c r="EY395" s="1"/>
      <c r="EZ395" s="1"/>
      <c r="FA395" s="1"/>
      <c r="FB395" s="1"/>
      <c r="FC395" s="1"/>
      <c r="FD395" s="1"/>
      <c r="FE395" s="1"/>
      <c r="FF395" s="1"/>
      <c r="FG395" s="1"/>
      <c r="FH395" s="1"/>
      <c r="FI395" s="1"/>
      <c r="FJ395" s="1"/>
      <c r="FK395" s="1"/>
      <c r="FL395" s="1"/>
      <c r="FM395" s="1"/>
      <c r="FN395" s="1"/>
      <c r="FO395" s="1"/>
      <c r="FP395" s="1"/>
      <c r="FQ395" s="1"/>
      <c r="FR395" s="1"/>
      <c r="FS395" s="1"/>
      <c r="FT395" s="1"/>
      <c r="FU395" s="1"/>
      <c r="FV395" s="1"/>
      <c r="FW395" s="1"/>
      <c r="FX395" s="1"/>
      <c r="FY395" s="1"/>
      <c r="FZ395" s="1"/>
      <c r="GA395" s="1"/>
      <c r="GB395" s="1"/>
      <c r="GC395" s="1"/>
      <c r="GD395" s="1"/>
      <c r="GE395" s="1"/>
      <c r="GF395" s="1"/>
      <c r="GG395" s="1"/>
      <c r="GH395" s="1"/>
      <c r="GI395" s="1"/>
      <c r="GJ395" s="1"/>
      <c r="GK395" s="1"/>
      <c r="GL395" s="1"/>
      <c r="GM395" s="1"/>
      <c r="GN395" s="1"/>
      <c r="GO395" s="1"/>
      <c r="GP395" s="1"/>
      <c r="GQ395" s="1"/>
      <c r="GR395" s="1"/>
      <c r="GS395" s="1"/>
      <c r="GT395" s="1"/>
      <c r="GU395" s="1"/>
      <c r="GV395" s="1"/>
      <c r="GW395" s="1"/>
      <c r="GX395" s="1"/>
      <c r="GY395" s="1"/>
      <c r="GZ395" s="1"/>
      <c r="HA395" s="1"/>
      <c r="HB395" s="1"/>
      <c r="HC395" s="1"/>
      <c r="HD395" s="1"/>
      <c r="HE395" s="1"/>
      <c r="HF395" s="1"/>
      <c r="HG395" s="1"/>
      <c r="HH395" s="1"/>
      <c r="HI395" s="1"/>
      <c r="HJ395" s="1"/>
      <c r="HK395" s="1"/>
      <c r="HL395" s="1"/>
      <c r="HM395" s="1"/>
      <c r="HN395" s="1"/>
      <c r="HO395" s="1"/>
      <c r="HP395" s="1"/>
      <c r="HQ395" s="1"/>
      <c r="HR395" s="1"/>
      <c r="HS395" s="1"/>
      <c r="HT395" s="1"/>
      <c r="HU395" s="1"/>
      <c r="HV395" s="1"/>
      <c r="HW395" s="1"/>
      <c r="HX395" s="1"/>
      <c r="HY395" s="1"/>
      <c r="HZ395" s="1"/>
      <c r="IA395" s="1"/>
      <c r="IB395" s="1"/>
      <c r="IC395" s="1"/>
      <c r="ID395" s="1"/>
      <c r="IE395" s="1"/>
      <c r="IF395" s="1"/>
      <c r="IG395" s="1"/>
      <c r="IH395" s="1"/>
      <c r="II395" s="1"/>
      <c r="IJ395" s="1"/>
      <c r="IK395" s="1"/>
      <c r="IL395" s="1"/>
      <c r="IM395" s="1"/>
      <c r="IN395" s="1"/>
      <c r="IO395" s="1"/>
      <c r="IP395" s="1"/>
      <c r="IQ395" s="1"/>
      <c r="IR395" s="1"/>
      <c r="IS395" s="1"/>
      <c r="IT395" s="1"/>
      <c r="IU395" s="1"/>
      <c r="IV395" s="1"/>
      <c r="IW395" s="1"/>
      <c r="IX395" s="1"/>
      <c r="IY395" s="1"/>
      <c r="IZ395" s="1"/>
      <c r="JA395" s="1"/>
      <c r="JB395" s="1"/>
      <c r="JC395" s="1"/>
      <c r="JD395" s="1"/>
      <c r="JE395" s="1"/>
      <c r="JF395" s="1"/>
      <c r="JG395" s="1"/>
      <c r="JH395" s="1"/>
      <c r="JI395" s="1"/>
      <c r="JJ395" s="1"/>
      <c r="JK395" s="1"/>
      <c r="JL395" s="1"/>
      <c r="JM395" s="1"/>
      <c r="JN395" s="1"/>
      <c r="JO395" s="1"/>
      <c r="JP395" s="1"/>
      <c r="JQ395" s="1"/>
      <c r="JR395" s="1"/>
      <c r="JS395" s="1"/>
      <c r="JT395" s="1"/>
      <c r="JU395" s="1"/>
      <c r="JV395" s="1"/>
      <c r="JW395" s="1"/>
      <c r="JX395" s="1"/>
      <c r="JY395" s="1"/>
      <c r="JZ395" s="1"/>
      <c r="KA395" s="1"/>
      <c r="KB395" s="1"/>
      <c r="KC395" s="1"/>
      <c r="KD395" s="1"/>
      <c r="KE395" s="1"/>
      <c r="KF395" s="1"/>
      <c r="KG395" s="1"/>
      <c r="KH395" s="1"/>
      <c r="KI395" s="1"/>
      <c r="KJ395" s="1"/>
      <c r="KK395" s="1"/>
      <c r="KL395" s="1"/>
      <c r="KM395" s="1"/>
      <c r="KN395" s="1"/>
      <c r="KO395" s="1"/>
      <c r="KP395" s="1"/>
      <c r="KQ395" s="1"/>
      <c r="KR395" s="1"/>
      <c r="KS395" s="1"/>
      <c r="KT395" s="1"/>
      <c r="KU395" s="1"/>
      <c r="KV395" s="1"/>
      <c r="KW395" s="1"/>
      <c r="KX395" s="1"/>
      <c r="KY395" s="1"/>
      <c r="KZ395" s="1"/>
      <c r="LA395" s="1"/>
      <c r="LB395" s="1"/>
      <c r="LC395" s="1"/>
      <c r="LD395" s="1"/>
      <c r="LE395" s="1"/>
      <c r="LF395" s="1"/>
      <c r="LG395" s="1"/>
      <c r="LH395" s="1"/>
      <c r="LI395" s="1"/>
      <c r="LJ395" s="1"/>
      <c r="LK395" s="1"/>
      <c r="LL395" s="1"/>
      <c r="LM395" s="1"/>
      <c r="LN395" s="1"/>
      <c r="LO395" s="1"/>
      <c r="LP395" s="1"/>
      <c r="LQ395" s="1"/>
      <c r="LR395" s="1"/>
      <c r="LS395" s="1"/>
      <c r="LT395" s="1"/>
      <c r="LU395" s="1"/>
      <c r="LV395" s="1"/>
      <c r="LW395" s="1"/>
      <c r="LX395" s="1"/>
      <c r="LY395" s="1"/>
      <c r="LZ395" s="1"/>
      <c r="MA395" s="1"/>
      <c r="MB395" s="1"/>
      <c r="MC395" s="1"/>
      <c r="MD395" s="1"/>
      <c r="ME395" s="1"/>
      <c r="MF395" s="1"/>
      <c r="MG395" s="1"/>
      <c r="MH395" s="1"/>
      <c r="MI395" s="1"/>
      <c r="MJ395" s="1"/>
      <c r="MK395" s="1"/>
      <c r="ML395" s="1"/>
      <c r="MM395" s="1"/>
      <c r="MN395" s="1"/>
      <c r="MO395" s="1"/>
      <c r="MP395" s="1"/>
      <c r="MQ395" s="1"/>
    </row>
    <row r="396" spans="1:355" s="3" customFormat="1" x14ac:dyDescent="0.2">
      <c r="A396" s="1"/>
      <c r="B396" s="1"/>
      <c r="C396" s="1"/>
      <c r="D396" s="1"/>
      <c r="E396" s="38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9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1"/>
      <c r="AX396" s="1"/>
      <c r="AY396" s="1"/>
      <c r="AZ396" s="1"/>
      <c r="BA396" s="1"/>
      <c r="BB396" s="1"/>
      <c r="BC396" s="1"/>
      <c r="BD396" s="1"/>
      <c r="BE396" s="1"/>
      <c r="BF396" s="1"/>
      <c r="BG396" s="1"/>
      <c r="BH396" s="1"/>
      <c r="BI396" s="1"/>
      <c r="BJ396" s="1"/>
      <c r="BK396" s="1"/>
      <c r="BL396" s="1"/>
      <c r="BM396" s="1"/>
      <c r="BN396" s="1"/>
      <c r="BO396" s="1"/>
      <c r="BP396" s="1"/>
      <c r="BQ396" s="1"/>
      <c r="BR396" s="1"/>
      <c r="BS396" s="1"/>
      <c r="BT396" s="1"/>
      <c r="BU396" s="1"/>
      <c r="BV396" s="1"/>
      <c r="BW396" s="1"/>
      <c r="BX396" s="1"/>
      <c r="BY396" s="1"/>
      <c r="BZ396" s="1"/>
      <c r="CA396" s="1"/>
      <c r="CB396" s="1"/>
      <c r="CC396" s="1"/>
      <c r="CD396" s="1"/>
      <c r="CE396" s="1"/>
      <c r="CF396" s="1"/>
      <c r="CG396" s="1"/>
      <c r="CH396" s="1"/>
      <c r="CI396" s="1"/>
      <c r="CJ396" s="1"/>
      <c r="CK396" s="1"/>
      <c r="CL396" s="1"/>
      <c r="CM396" s="1"/>
      <c r="CN396" s="1"/>
      <c r="CO396" s="1"/>
      <c r="CP396" s="1"/>
      <c r="CQ396" s="1"/>
      <c r="CR396" s="1"/>
      <c r="CS396" s="1"/>
      <c r="CT396" s="1"/>
      <c r="CU396" s="1"/>
      <c r="CV396" s="1"/>
      <c r="CW396" s="1"/>
      <c r="CX396" s="1"/>
      <c r="CY396" s="1"/>
      <c r="CZ396" s="1"/>
      <c r="DA396" s="1"/>
      <c r="DB396" s="1"/>
      <c r="DC396" s="1"/>
      <c r="DD396" s="1"/>
      <c r="DE396" s="1"/>
      <c r="DF396" s="1"/>
      <c r="DG396" s="1"/>
      <c r="DH396" s="1"/>
      <c r="DI396" s="1"/>
      <c r="DJ396" s="1"/>
      <c r="DK396" s="1"/>
      <c r="DL396" s="1"/>
      <c r="DM396" s="1"/>
      <c r="DN396" s="1"/>
      <c r="DO396" s="1"/>
      <c r="DP396" s="1"/>
      <c r="DQ396" s="1"/>
      <c r="DR396" s="1"/>
      <c r="DS396" s="1"/>
      <c r="DT396" s="1"/>
      <c r="DU396" s="1"/>
      <c r="DV396" s="1"/>
      <c r="DW396" s="1"/>
      <c r="DX396" s="1"/>
      <c r="DY396" s="1"/>
      <c r="DZ396" s="1"/>
      <c r="EA396" s="1"/>
      <c r="EB396" s="1"/>
      <c r="EC396" s="1"/>
      <c r="ED396" s="1"/>
      <c r="EE396" s="1"/>
      <c r="EF396" s="1"/>
      <c r="EG396" s="1"/>
      <c r="EH396" s="1"/>
      <c r="EI396" s="1"/>
      <c r="EJ396" s="1"/>
      <c r="EK396" s="1"/>
      <c r="EL396" s="1"/>
      <c r="EM396" s="1"/>
      <c r="EN396" s="1"/>
      <c r="EO396" s="1"/>
      <c r="EP396" s="1"/>
      <c r="EQ396" s="1"/>
      <c r="ER396" s="1"/>
      <c r="ES396" s="1"/>
      <c r="ET396" s="1"/>
      <c r="EU396" s="1"/>
      <c r="EV396" s="1"/>
      <c r="EW396" s="1"/>
      <c r="EX396" s="1"/>
      <c r="EY396" s="1"/>
      <c r="EZ396" s="1"/>
      <c r="FA396" s="1"/>
      <c r="FB396" s="1"/>
      <c r="FC396" s="1"/>
      <c r="FD396" s="1"/>
      <c r="FE396" s="1"/>
      <c r="FF396" s="1"/>
      <c r="FG396" s="1"/>
      <c r="FH396" s="1"/>
      <c r="FI396" s="1"/>
      <c r="FJ396" s="1"/>
      <c r="FK396" s="1"/>
      <c r="FL396" s="1"/>
      <c r="FM396" s="1"/>
      <c r="FN396" s="1"/>
      <c r="FO396" s="1"/>
      <c r="FP396" s="1"/>
      <c r="FQ396" s="1"/>
      <c r="FR396" s="1"/>
      <c r="FS396" s="1"/>
      <c r="FT396" s="1"/>
      <c r="FU396" s="1"/>
      <c r="FV396" s="1"/>
      <c r="FW396" s="1"/>
      <c r="FX396" s="1"/>
      <c r="FY396" s="1"/>
      <c r="FZ396" s="1"/>
      <c r="GA396" s="1"/>
      <c r="GB396" s="1"/>
      <c r="GC396" s="1"/>
      <c r="GD396" s="1"/>
      <c r="GE396" s="1"/>
      <c r="GF396" s="1"/>
      <c r="GG396" s="1"/>
      <c r="GH396" s="1"/>
      <c r="GI396" s="1"/>
      <c r="GJ396" s="1"/>
      <c r="GK396" s="1"/>
      <c r="GL396" s="1"/>
      <c r="GM396" s="1"/>
      <c r="GN396" s="1"/>
      <c r="GO396" s="1"/>
      <c r="GP396" s="1"/>
      <c r="GQ396" s="1"/>
      <c r="GR396" s="1"/>
      <c r="GS396" s="1"/>
      <c r="GT396" s="1"/>
      <c r="GU396" s="1"/>
      <c r="GV396" s="1"/>
      <c r="GW396" s="1"/>
      <c r="GX396" s="1"/>
      <c r="GY396" s="1"/>
      <c r="GZ396" s="1"/>
      <c r="HA396" s="1"/>
      <c r="HB396" s="1"/>
      <c r="HC396" s="1"/>
      <c r="HD396" s="1"/>
      <c r="HE396" s="1"/>
      <c r="HF396" s="1"/>
      <c r="HG396" s="1"/>
      <c r="HH396" s="1"/>
      <c r="HI396" s="1"/>
      <c r="HJ396" s="1"/>
      <c r="HK396" s="1"/>
      <c r="HL396" s="1"/>
      <c r="HM396" s="1"/>
      <c r="HN396" s="1"/>
      <c r="HO396" s="1"/>
      <c r="HP396" s="1"/>
      <c r="HQ396" s="1"/>
      <c r="HR396" s="1"/>
      <c r="HS396" s="1"/>
      <c r="HT396" s="1"/>
      <c r="HU396" s="1"/>
      <c r="HV396" s="1"/>
      <c r="HW396" s="1"/>
      <c r="HX396" s="1"/>
      <c r="HY396" s="1"/>
      <c r="HZ396" s="1"/>
      <c r="IA396" s="1"/>
      <c r="IB396" s="1"/>
      <c r="IC396" s="1"/>
      <c r="ID396" s="1"/>
      <c r="IE396" s="1"/>
      <c r="IF396" s="1"/>
      <c r="IG396" s="1"/>
      <c r="IH396" s="1"/>
      <c r="II396" s="1"/>
      <c r="IJ396" s="1"/>
      <c r="IK396" s="1"/>
      <c r="IL396" s="1"/>
      <c r="IM396" s="1"/>
      <c r="IN396" s="1"/>
      <c r="IO396" s="1"/>
      <c r="IP396" s="1"/>
      <c r="IQ396" s="1"/>
      <c r="IR396" s="1"/>
      <c r="IS396" s="1"/>
      <c r="IT396" s="1"/>
      <c r="IU396" s="1"/>
      <c r="IV396" s="1"/>
      <c r="IW396" s="1"/>
      <c r="IX396" s="1"/>
      <c r="IY396" s="1"/>
      <c r="IZ396" s="1"/>
      <c r="JA396" s="1"/>
      <c r="JB396" s="1"/>
      <c r="JC396" s="1"/>
      <c r="JD396" s="1"/>
      <c r="JE396" s="1"/>
      <c r="JF396" s="1"/>
      <c r="JG396" s="1"/>
      <c r="JH396" s="1"/>
      <c r="JI396" s="1"/>
      <c r="JJ396" s="1"/>
      <c r="JK396" s="1"/>
      <c r="JL396" s="1"/>
      <c r="JM396" s="1"/>
      <c r="JN396" s="1"/>
      <c r="JO396" s="1"/>
      <c r="JP396" s="1"/>
      <c r="JQ396" s="1"/>
      <c r="JR396" s="1"/>
      <c r="JS396" s="1"/>
      <c r="JT396" s="1"/>
      <c r="JU396" s="1"/>
      <c r="JV396" s="1"/>
      <c r="JW396" s="1"/>
      <c r="JX396" s="1"/>
      <c r="JY396" s="1"/>
      <c r="JZ396" s="1"/>
      <c r="KA396" s="1"/>
      <c r="KB396" s="1"/>
      <c r="KC396" s="1"/>
      <c r="KD396" s="1"/>
      <c r="KE396" s="1"/>
      <c r="KF396" s="1"/>
      <c r="KG396" s="1"/>
      <c r="KH396" s="1"/>
      <c r="KI396" s="1"/>
      <c r="KJ396" s="1"/>
      <c r="KK396" s="1"/>
      <c r="KL396" s="1"/>
      <c r="KM396" s="1"/>
      <c r="KN396" s="1"/>
      <c r="KO396" s="1"/>
      <c r="KP396" s="1"/>
      <c r="KQ396" s="1"/>
      <c r="KR396" s="1"/>
      <c r="KS396" s="1"/>
      <c r="KT396" s="1"/>
      <c r="KU396" s="1"/>
      <c r="KV396" s="1"/>
      <c r="KW396" s="1"/>
      <c r="KX396" s="1"/>
      <c r="KY396" s="1"/>
      <c r="KZ396" s="1"/>
      <c r="LA396" s="1"/>
      <c r="LB396" s="1"/>
      <c r="LC396" s="1"/>
      <c r="LD396" s="1"/>
      <c r="LE396" s="1"/>
      <c r="LF396" s="1"/>
      <c r="LG396" s="1"/>
      <c r="LH396" s="1"/>
      <c r="LI396" s="1"/>
      <c r="LJ396" s="1"/>
      <c r="LK396" s="1"/>
      <c r="LL396" s="1"/>
      <c r="LM396" s="1"/>
      <c r="LN396" s="1"/>
      <c r="LO396" s="1"/>
      <c r="LP396" s="1"/>
      <c r="LQ396" s="1"/>
      <c r="LR396" s="1"/>
      <c r="LS396" s="1"/>
      <c r="LT396" s="1"/>
      <c r="LU396" s="1"/>
      <c r="LV396" s="1"/>
      <c r="LW396" s="1"/>
      <c r="LX396" s="1"/>
      <c r="LY396" s="1"/>
      <c r="LZ396" s="1"/>
      <c r="MA396" s="1"/>
      <c r="MB396" s="1"/>
      <c r="MC396" s="1"/>
      <c r="MD396" s="1"/>
      <c r="ME396" s="1"/>
      <c r="MF396" s="1"/>
      <c r="MG396" s="1"/>
      <c r="MH396" s="1"/>
      <c r="MI396" s="1"/>
      <c r="MJ396" s="1"/>
      <c r="MK396" s="1"/>
      <c r="ML396" s="1"/>
      <c r="MM396" s="1"/>
      <c r="MN396" s="1"/>
      <c r="MO396" s="1"/>
      <c r="MP396" s="1"/>
      <c r="MQ396" s="1"/>
    </row>
    <row r="397" spans="1:355" s="3" customFormat="1" x14ac:dyDescent="0.2">
      <c r="A397" s="1"/>
      <c r="B397" s="1"/>
      <c r="C397" s="1"/>
      <c r="D397" s="1"/>
      <c r="E397" s="38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9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1"/>
      <c r="AX397" s="1"/>
      <c r="AY397" s="1"/>
      <c r="AZ397" s="1"/>
      <c r="BA397" s="1"/>
      <c r="BB397" s="1"/>
      <c r="BC397" s="1"/>
      <c r="BD397" s="1"/>
      <c r="BE397" s="1"/>
      <c r="BF397" s="1"/>
      <c r="BG397" s="1"/>
      <c r="BH397" s="1"/>
      <c r="BI397" s="1"/>
      <c r="BJ397" s="1"/>
      <c r="BK397" s="1"/>
      <c r="BL397" s="1"/>
      <c r="BM397" s="1"/>
      <c r="BN397" s="1"/>
      <c r="BO397" s="1"/>
      <c r="BP397" s="1"/>
      <c r="BQ397" s="1"/>
      <c r="BR397" s="1"/>
      <c r="BS397" s="1"/>
      <c r="BT397" s="1"/>
      <c r="BU397" s="1"/>
      <c r="BV397" s="1"/>
      <c r="BW397" s="1"/>
      <c r="BX397" s="1"/>
      <c r="BY397" s="1"/>
      <c r="BZ397" s="1"/>
      <c r="CA397" s="1"/>
      <c r="CB397" s="1"/>
      <c r="CC397" s="1"/>
      <c r="CD397" s="1"/>
      <c r="CE397" s="1"/>
      <c r="CF397" s="1"/>
      <c r="CG397" s="1"/>
      <c r="CH397" s="1"/>
      <c r="CI397" s="1"/>
      <c r="CJ397" s="1"/>
      <c r="CK397" s="1"/>
      <c r="CL397" s="1"/>
      <c r="CM397" s="1"/>
      <c r="CN397" s="1"/>
      <c r="CO397" s="1"/>
      <c r="CP397" s="1"/>
      <c r="CQ397" s="1"/>
      <c r="CR397" s="1"/>
      <c r="CS397" s="1"/>
      <c r="CT397" s="1"/>
      <c r="CU397" s="1"/>
      <c r="CV397" s="1"/>
      <c r="CW397" s="1"/>
      <c r="CX397" s="1"/>
      <c r="CY397" s="1"/>
      <c r="CZ397" s="1"/>
      <c r="DA397" s="1"/>
      <c r="DB397" s="1"/>
      <c r="DC397" s="1"/>
      <c r="DD397" s="1"/>
      <c r="DE397" s="1"/>
      <c r="DF397" s="1"/>
      <c r="DG397" s="1"/>
      <c r="DH397" s="1"/>
      <c r="DI397" s="1"/>
      <c r="DJ397" s="1"/>
      <c r="DK397" s="1"/>
      <c r="DL397" s="1"/>
      <c r="DM397" s="1"/>
      <c r="DN397" s="1"/>
      <c r="DO397" s="1"/>
      <c r="DP397" s="1"/>
      <c r="DQ397" s="1"/>
      <c r="DR397" s="1"/>
      <c r="DS397" s="1"/>
      <c r="DT397" s="1"/>
      <c r="DU397" s="1"/>
      <c r="DV397" s="1"/>
      <c r="DW397" s="1"/>
      <c r="DX397" s="1"/>
      <c r="DY397" s="1"/>
      <c r="DZ397" s="1"/>
      <c r="EA397" s="1"/>
      <c r="EB397" s="1"/>
      <c r="EC397" s="1"/>
      <c r="ED397" s="1"/>
      <c r="EE397" s="1"/>
      <c r="EF397" s="1"/>
      <c r="EG397" s="1"/>
      <c r="EH397" s="1"/>
      <c r="EI397" s="1"/>
      <c r="EJ397" s="1"/>
      <c r="EK397" s="1"/>
      <c r="EL397" s="1"/>
      <c r="EM397" s="1"/>
      <c r="EN397" s="1"/>
      <c r="EO397" s="1"/>
      <c r="EP397" s="1"/>
      <c r="EQ397" s="1"/>
      <c r="ER397" s="1"/>
      <c r="ES397" s="1"/>
      <c r="ET397" s="1"/>
      <c r="EU397" s="1"/>
      <c r="EV397" s="1"/>
      <c r="EW397" s="1"/>
      <c r="EX397" s="1"/>
      <c r="EY397" s="1"/>
      <c r="EZ397" s="1"/>
      <c r="FA397" s="1"/>
      <c r="FB397" s="1"/>
      <c r="FC397" s="1"/>
      <c r="FD397" s="1"/>
      <c r="FE397" s="1"/>
      <c r="FF397" s="1"/>
      <c r="FG397" s="1"/>
      <c r="FH397" s="1"/>
      <c r="FI397" s="1"/>
      <c r="FJ397" s="1"/>
      <c r="FK397" s="1"/>
      <c r="FL397" s="1"/>
      <c r="FM397" s="1"/>
      <c r="FN397" s="1"/>
      <c r="FO397" s="1"/>
      <c r="FP397" s="1"/>
      <c r="FQ397" s="1"/>
      <c r="FR397" s="1"/>
      <c r="FS397" s="1"/>
      <c r="FT397" s="1"/>
      <c r="FU397" s="1"/>
      <c r="FV397" s="1"/>
      <c r="FW397" s="1"/>
      <c r="FX397" s="1"/>
      <c r="FY397" s="1"/>
      <c r="FZ397" s="1"/>
      <c r="GA397" s="1"/>
      <c r="GB397" s="1"/>
      <c r="GC397" s="1"/>
      <c r="GD397" s="1"/>
      <c r="GE397" s="1"/>
      <c r="GF397" s="1"/>
      <c r="GG397" s="1"/>
      <c r="GH397" s="1"/>
      <c r="GI397" s="1"/>
      <c r="GJ397" s="1"/>
      <c r="GK397" s="1"/>
      <c r="GL397" s="1"/>
      <c r="GM397" s="1"/>
      <c r="GN397" s="1"/>
      <c r="GO397" s="1"/>
      <c r="GP397" s="1"/>
      <c r="GQ397" s="1"/>
      <c r="GR397" s="1"/>
      <c r="GS397" s="1"/>
      <c r="GT397" s="1"/>
      <c r="GU397" s="1"/>
      <c r="GV397" s="1"/>
      <c r="GW397" s="1"/>
      <c r="GX397" s="1"/>
      <c r="GY397" s="1"/>
      <c r="GZ397" s="1"/>
      <c r="HA397" s="1"/>
      <c r="HB397" s="1"/>
      <c r="HC397" s="1"/>
      <c r="HD397" s="1"/>
      <c r="HE397" s="1"/>
      <c r="HF397" s="1"/>
      <c r="HG397" s="1"/>
      <c r="HH397" s="1"/>
      <c r="HI397" s="1"/>
      <c r="HJ397" s="1"/>
      <c r="HK397" s="1"/>
      <c r="HL397" s="1"/>
      <c r="HM397" s="1"/>
      <c r="HN397" s="1"/>
      <c r="HO397" s="1"/>
      <c r="HP397" s="1"/>
      <c r="HQ397" s="1"/>
      <c r="HR397" s="1"/>
      <c r="HS397" s="1"/>
      <c r="HT397" s="1"/>
      <c r="HU397" s="1"/>
      <c r="HV397" s="1"/>
      <c r="HW397" s="1"/>
      <c r="HX397" s="1"/>
      <c r="HY397" s="1"/>
      <c r="HZ397" s="1"/>
      <c r="IA397" s="1"/>
      <c r="IB397" s="1"/>
      <c r="IC397" s="1"/>
      <c r="ID397" s="1"/>
      <c r="IE397" s="1"/>
      <c r="IF397" s="1"/>
      <c r="IG397" s="1"/>
      <c r="IH397" s="1"/>
      <c r="II397" s="1"/>
      <c r="IJ397" s="1"/>
      <c r="IK397" s="1"/>
      <c r="IL397" s="1"/>
      <c r="IM397" s="1"/>
      <c r="IN397" s="1"/>
      <c r="IO397" s="1"/>
      <c r="IP397" s="1"/>
      <c r="IQ397" s="1"/>
      <c r="IR397" s="1"/>
      <c r="IS397" s="1"/>
      <c r="IT397" s="1"/>
      <c r="IU397" s="1"/>
      <c r="IV397" s="1"/>
      <c r="IW397" s="1"/>
      <c r="IX397" s="1"/>
      <c r="IY397" s="1"/>
      <c r="IZ397" s="1"/>
      <c r="JA397" s="1"/>
      <c r="JB397" s="1"/>
      <c r="JC397" s="1"/>
      <c r="JD397" s="1"/>
      <c r="JE397" s="1"/>
      <c r="JF397" s="1"/>
      <c r="JG397" s="1"/>
      <c r="JH397" s="1"/>
      <c r="JI397" s="1"/>
      <c r="JJ397" s="1"/>
      <c r="JK397" s="1"/>
      <c r="JL397" s="1"/>
      <c r="JM397" s="1"/>
      <c r="JN397" s="1"/>
      <c r="JO397" s="1"/>
      <c r="JP397" s="1"/>
      <c r="JQ397" s="1"/>
      <c r="JR397" s="1"/>
      <c r="JS397" s="1"/>
      <c r="JT397" s="1"/>
      <c r="JU397" s="1"/>
      <c r="JV397" s="1"/>
      <c r="JW397" s="1"/>
      <c r="JX397" s="1"/>
      <c r="JY397" s="1"/>
      <c r="JZ397" s="1"/>
      <c r="KA397" s="1"/>
      <c r="KB397" s="1"/>
      <c r="KC397" s="1"/>
      <c r="KD397" s="1"/>
      <c r="KE397" s="1"/>
      <c r="KF397" s="1"/>
      <c r="KG397" s="1"/>
      <c r="KH397" s="1"/>
      <c r="KI397" s="1"/>
      <c r="KJ397" s="1"/>
      <c r="KK397" s="1"/>
      <c r="KL397" s="1"/>
      <c r="KM397" s="1"/>
      <c r="KN397" s="1"/>
      <c r="KO397" s="1"/>
      <c r="KP397" s="1"/>
      <c r="KQ397" s="1"/>
      <c r="KR397" s="1"/>
      <c r="KS397" s="1"/>
      <c r="KT397" s="1"/>
      <c r="KU397" s="1"/>
      <c r="KV397" s="1"/>
      <c r="KW397" s="1"/>
      <c r="KX397" s="1"/>
      <c r="KY397" s="1"/>
      <c r="KZ397" s="1"/>
      <c r="LA397" s="1"/>
      <c r="LB397" s="1"/>
      <c r="LC397" s="1"/>
      <c r="LD397" s="1"/>
      <c r="LE397" s="1"/>
      <c r="LF397" s="1"/>
      <c r="LG397" s="1"/>
      <c r="LH397" s="1"/>
      <c r="LI397" s="1"/>
      <c r="LJ397" s="1"/>
      <c r="LK397" s="1"/>
      <c r="LL397" s="1"/>
      <c r="LM397" s="1"/>
      <c r="LN397" s="1"/>
      <c r="LO397" s="1"/>
      <c r="LP397" s="1"/>
      <c r="LQ397" s="1"/>
      <c r="LR397" s="1"/>
      <c r="LS397" s="1"/>
      <c r="LT397" s="1"/>
      <c r="LU397" s="1"/>
      <c r="LV397" s="1"/>
      <c r="LW397" s="1"/>
      <c r="LX397" s="1"/>
      <c r="LY397" s="1"/>
      <c r="LZ397" s="1"/>
      <c r="MA397" s="1"/>
      <c r="MB397" s="1"/>
      <c r="MC397" s="1"/>
      <c r="MD397" s="1"/>
      <c r="ME397" s="1"/>
      <c r="MF397" s="1"/>
      <c r="MG397" s="1"/>
      <c r="MH397" s="1"/>
      <c r="MI397" s="1"/>
      <c r="MJ397" s="1"/>
      <c r="MK397" s="1"/>
      <c r="ML397" s="1"/>
      <c r="MM397" s="1"/>
      <c r="MN397" s="1"/>
      <c r="MO397" s="1"/>
      <c r="MP397" s="1"/>
      <c r="MQ397" s="1"/>
    </row>
    <row r="398" spans="1:355" s="3" customFormat="1" x14ac:dyDescent="0.2">
      <c r="A398" s="1"/>
      <c r="B398" s="1"/>
      <c r="C398" s="1"/>
      <c r="D398" s="1"/>
      <c r="E398" s="38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9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  <c r="AX398" s="1"/>
      <c r="AY398" s="1"/>
      <c r="AZ398" s="1"/>
      <c r="BA398" s="1"/>
      <c r="BB398" s="1"/>
      <c r="BC398" s="1"/>
      <c r="BD398" s="1"/>
      <c r="BE398" s="1"/>
      <c r="BF398" s="1"/>
      <c r="BG398" s="1"/>
      <c r="BH398" s="1"/>
      <c r="BI398" s="1"/>
      <c r="BJ398" s="1"/>
      <c r="BK398" s="1"/>
      <c r="BL398" s="1"/>
      <c r="BM398" s="1"/>
      <c r="BN398" s="1"/>
      <c r="BO398" s="1"/>
      <c r="BP398" s="1"/>
      <c r="BQ398" s="1"/>
      <c r="BR398" s="1"/>
      <c r="BS398" s="1"/>
      <c r="BT398" s="1"/>
      <c r="BU398" s="1"/>
      <c r="BV398" s="1"/>
      <c r="BW398" s="1"/>
      <c r="BX398" s="1"/>
      <c r="BY398" s="1"/>
      <c r="BZ398" s="1"/>
      <c r="CA398" s="1"/>
      <c r="CB398" s="1"/>
      <c r="CC398" s="1"/>
      <c r="CD398" s="1"/>
      <c r="CE398" s="1"/>
      <c r="CF398" s="1"/>
      <c r="CG398" s="1"/>
      <c r="CH398" s="1"/>
      <c r="CI398" s="1"/>
      <c r="CJ398" s="1"/>
      <c r="CK398" s="1"/>
      <c r="CL398" s="1"/>
      <c r="CM398" s="1"/>
      <c r="CN398" s="1"/>
      <c r="CO398" s="1"/>
      <c r="CP398" s="1"/>
      <c r="CQ398" s="1"/>
      <c r="CR398" s="1"/>
      <c r="CS398" s="1"/>
      <c r="CT398" s="1"/>
      <c r="CU398" s="1"/>
      <c r="CV398" s="1"/>
      <c r="CW398" s="1"/>
      <c r="CX398" s="1"/>
      <c r="CY398" s="1"/>
      <c r="CZ398" s="1"/>
      <c r="DA398" s="1"/>
      <c r="DB398" s="1"/>
      <c r="DC398" s="1"/>
      <c r="DD398" s="1"/>
      <c r="DE398" s="1"/>
      <c r="DF398" s="1"/>
      <c r="DG398" s="1"/>
      <c r="DH398" s="1"/>
      <c r="DI398" s="1"/>
      <c r="DJ398" s="1"/>
      <c r="DK398" s="1"/>
      <c r="DL398" s="1"/>
      <c r="DM398" s="1"/>
      <c r="DN398" s="1"/>
      <c r="DO398" s="1"/>
      <c r="DP398" s="1"/>
      <c r="DQ398" s="1"/>
      <c r="DR398" s="1"/>
      <c r="DS398" s="1"/>
      <c r="DT398" s="1"/>
      <c r="DU398" s="1"/>
      <c r="DV398" s="1"/>
      <c r="DW398" s="1"/>
      <c r="DX398" s="1"/>
      <c r="DY398" s="1"/>
      <c r="DZ398" s="1"/>
      <c r="EA398" s="1"/>
      <c r="EB398" s="1"/>
      <c r="EC398" s="1"/>
      <c r="ED398" s="1"/>
      <c r="EE398" s="1"/>
      <c r="EF398" s="1"/>
      <c r="EG398" s="1"/>
      <c r="EH398" s="1"/>
      <c r="EI398" s="1"/>
      <c r="EJ398" s="1"/>
      <c r="EK398" s="1"/>
      <c r="EL398" s="1"/>
      <c r="EM398" s="1"/>
      <c r="EN398" s="1"/>
      <c r="EO398" s="1"/>
      <c r="EP398" s="1"/>
      <c r="EQ398" s="1"/>
      <c r="ER398" s="1"/>
      <c r="ES398" s="1"/>
      <c r="ET398" s="1"/>
      <c r="EU398" s="1"/>
      <c r="EV398" s="1"/>
      <c r="EW398" s="1"/>
      <c r="EX398" s="1"/>
      <c r="EY398" s="1"/>
      <c r="EZ398" s="1"/>
      <c r="FA398" s="1"/>
      <c r="FB398" s="1"/>
      <c r="FC398" s="1"/>
      <c r="FD398" s="1"/>
      <c r="FE398" s="1"/>
      <c r="FF398" s="1"/>
      <c r="FG398" s="1"/>
      <c r="FH398" s="1"/>
      <c r="FI398" s="1"/>
      <c r="FJ398" s="1"/>
      <c r="FK398" s="1"/>
      <c r="FL398" s="1"/>
      <c r="FM398" s="1"/>
      <c r="FN398" s="1"/>
      <c r="FO398" s="1"/>
      <c r="FP398" s="1"/>
      <c r="FQ398" s="1"/>
      <c r="FR398" s="1"/>
      <c r="FS398" s="1"/>
      <c r="FT398" s="1"/>
      <c r="FU398" s="1"/>
      <c r="FV398" s="1"/>
      <c r="FW398" s="1"/>
      <c r="FX398" s="1"/>
      <c r="FY398" s="1"/>
      <c r="FZ398" s="1"/>
      <c r="GA398" s="1"/>
      <c r="GB398" s="1"/>
      <c r="GC398" s="1"/>
      <c r="GD398" s="1"/>
      <c r="GE398" s="1"/>
      <c r="GF398" s="1"/>
      <c r="GG398" s="1"/>
      <c r="GH398" s="1"/>
      <c r="GI398" s="1"/>
      <c r="GJ398" s="1"/>
      <c r="GK398" s="1"/>
      <c r="GL398" s="1"/>
      <c r="GM398" s="1"/>
      <c r="GN398" s="1"/>
      <c r="GO398" s="1"/>
      <c r="GP398" s="1"/>
      <c r="GQ398" s="1"/>
      <c r="GR398" s="1"/>
      <c r="GS398" s="1"/>
      <c r="GT398" s="1"/>
      <c r="GU398" s="1"/>
      <c r="GV398" s="1"/>
      <c r="GW398" s="1"/>
      <c r="GX398" s="1"/>
      <c r="GY398" s="1"/>
      <c r="GZ398" s="1"/>
      <c r="HA398" s="1"/>
      <c r="HB398" s="1"/>
      <c r="HC398" s="1"/>
      <c r="HD398" s="1"/>
      <c r="HE398" s="1"/>
      <c r="HF398" s="1"/>
      <c r="HG398" s="1"/>
      <c r="HH398" s="1"/>
      <c r="HI398" s="1"/>
      <c r="HJ398" s="1"/>
      <c r="HK398" s="1"/>
      <c r="HL398" s="1"/>
      <c r="HM398" s="1"/>
      <c r="HN398" s="1"/>
      <c r="HO398" s="1"/>
      <c r="HP398" s="1"/>
      <c r="HQ398" s="1"/>
      <c r="HR398" s="1"/>
      <c r="HS398" s="1"/>
      <c r="HT398" s="1"/>
      <c r="HU398" s="1"/>
      <c r="HV398" s="1"/>
      <c r="HW398" s="1"/>
      <c r="HX398" s="1"/>
      <c r="HY398" s="1"/>
      <c r="HZ398" s="1"/>
      <c r="IA398" s="1"/>
      <c r="IB398" s="1"/>
      <c r="IC398" s="1"/>
      <c r="ID398" s="1"/>
      <c r="IE398" s="1"/>
      <c r="IF398" s="1"/>
      <c r="IG398" s="1"/>
      <c r="IH398" s="1"/>
      <c r="II398" s="1"/>
      <c r="IJ398" s="1"/>
      <c r="IK398" s="1"/>
      <c r="IL398" s="1"/>
      <c r="IM398" s="1"/>
      <c r="IN398" s="1"/>
      <c r="IO398" s="1"/>
      <c r="IP398" s="1"/>
      <c r="IQ398" s="1"/>
      <c r="IR398" s="1"/>
      <c r="IS398" s="1"/>
      <c r="IT398" s="1"/>
      <c r="IU398" s="1"/>
      <c r="IV398" s="1"/>
      <c r="IW398" s="1"/>
      <c r="IX398" s="1"/>
      <c r="IY398" s="1"/>
      <c r="IZ398" s="1"/>
      <c r="JA398" s="1"/>
      <c r="JB398" s="1"/>
      <c r="JC398" s="1"/>
      <c r="JD398" s="1"/>
      <c r="JE398" s="1"/>
      <c r="JF398" s="1"/>
      <c r="JG398" s="1"/>
      <c r="JH398" s="1"/>
      <c r="JI398" s="1"/>
      <c r="JJ398" s="1"/>
      <c r="JK398" s="1"/>
      <c r="JL398" s="1"/>
      <c r="JM398" s="1"/>
      <c r="JN398" s="1"/>
      <c r="JO398" s="1"/>
      <c r="JP398" s="1"/>
      <c r="JQ398" s="1"/>
      <c r="JR398" s="1"/>
      <c r="JS398" s="1"/>
      <c r="JT398" s="1"/>
      <c r="JU398" s="1"/>
      <c r="JV398" s="1"/>
      <c r="JW398" s="1"/>
      <c r="JX398" s="1"/>
      <c r="JY398" s="1"/>
      <c r="JZ398" s="1"/>
      <c r="KA398" s="1"/>
      <c r="KB398" s="1"/>
      <c r="KC398" s="1"/>
      <c r="KD398" s="1"/>
      <c r="KE398" s="1"/>
      <c r="KF398" s="1"/>
      <c r="KG398" s="1"/>
      <c r="KH398" s="1"/>
      <c r="KI398" s="1"/>
      <c r="KJ398" s="1"/>
      <c r="KK398" s="1"/>
      <c r="KL398" s="1"/>
      <c r="KM398" s="1"/>
      <c r="KN398" s="1"/>
      <c r="KO398" s="1"/>
      <c r="KP398" s="1"/>
      <c r="KQ398" s="1"/>
      <c r="KR398" s="1"/>
      <c r="KS398" s="1"/>
      <c r="KT398" s="1"/>
      <c r="KU398" s="1"/>
      <c r="KV398" s="1"/>
      <c r="KW398" s="1"/>
      <c r="KX398" s="1"/>
      <c r="KY398" s="1"/>
      <c r="KZ398" s="1"/>
      <c r="LA398" s="1"/>
      <c r="LB398" s="1"/>
      <c r="LC398" s="1"/>
      <c r="LD398" s="1"/>
      <c r="LE398" s="1"/>
      <c r="LF398" s="1"/>
      <c r="LG398" s="1"/>
      <c r="LH398" s="1"/>
      <c r="LI398" s="1"/>
      <c r="LJ398" s="1"/>
      <c r="LK398" s="1"/>
      <c r="LL398" s="1"/>
      <c r="LM398" s="1"/>
      <c r="LN398" s="1"/>
      <c r="LO398" s="1"/>
      <c r="LP398" s="1"/>
      <c r="LQ398" s="1"/>
      <c r="LR398" s="1"/>
      <c r="LS398" s="1"/>
      <c r="LT398" s="1"/>
      <c r="LU398" s="1"/>
      <c r="LV398" s="1"/>
      <c r="LW398" s="1"/>
      <c r="LX398" s="1"/>
      <c r="LY398" s="1"/>
      <c r="LZ398" s="1"/>
      <c r="MA398" s="1"/>
      <c r="MB398" s="1"/>
      <c r="MC398" s="1"/>
      <c r="MD398" s="1"/>
      <c r="ME398" s="1"/>
      <c r="MF398" s="1"/>
      <c r="MG398" s="1"/>
      <c r="MH398" s="1"/>
      <c r="MI398" s="1"/>
      <c r="MJ398" s="1"/>
      <c r="MK398" s="1"/>
      <c r="ML398" s="1"/>
      <c r="MM398" s="1"/>
      <c r="MN398" s="1"/>
      <c r="MO398" s="1"/>
      <c r="MP398" s="1"/>
      <c r="MQ398" s="1"/>
    </row>
    <row r="399" spans="1:355" s="3" customFormat="1" x14ac:dyDescent="0.2">
      <c r="A399" s="1"/>
      <c r="B399" s="1"/>
      <c r="C399" s="1"/>
      <c r="D399" s="1"/>
      <c r="E399" s="38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9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1"/>
      <c r="AX399" s="1"/>
      <c r="AY399" s="1"/>
      <c r="AZ399" s="1"/>
      <c r="BA399" s="1"/>
      <c r="BB399" s="1"/>
      <c r="BC399" s="1"/>
      <c r="BD399" s="1"/>
      <c r="BE399" s="1"/>
      <c r="BF399" s="1"/>
      <c r="BG399" s="1"/>
      <c r="BH399" s="1"/>
      <c r="BI399" s="1"/>
      <c r="BJ399" s="1"/>
      <c r="BK399" s="1"/>
      <c r="BL399" s="1"/>
      <c r="BM399" s="1"/>
      <c r="BN399" s="1"/>
      <c r="BO399" s="1"/>
      <c r="BP399" s="1"/>
      <c r="BQ399" s="1"/>
      <c r="BR399" s="1"/>
      <c r="BS399" s="1"/>
      <c r="BT399" s="1"/>
      <c r="BU399" s="1"/>
      <c r="BV399" s="1"/>
      <c r="BW399" s="1"/>
      <c r="BX399" s="1"/>
      <c r="BY399" s="1"/>
      <c r="BZ399" s="1"/>
      <c r="CA399" s="1"/>
      <c r="CB399" s="1"/>
      <c r="CC399" s="1"/>
      <c r="CD399" s="1"/>
      <c r="CE399" s="1"/>
      <c r="CF399" s="1"/>
      <c r="CG399" s="1"/>
      <c r="CH399" s="1"/>
      <c r="CI399" s="1"/>
      <c r="CJ399" s="1"/>
      <c r="CK399" s="1"/>
      <c r="CL399" s="1"/>
      <c r="CM399" s="1"/>
      <c r="CN399" s="1"/>
      <c r="CO399" s="1"/>
      <c r="CP399" s="1"/>
      <c r="CQ399" s="1"/>
      <c r="CR399" s="1"/>
      <c r="CS399" s="1"/>
      <c r="CT399" s="1"/>
      <c r="CU399" s="1"/>
      <c r="CV399" s="1"/>
      <c r="CW399" s="1"/>
      <c r="CX399" s="1"/>
      <c r="CY399" s="1"/>
      <c r="CZ399" s="1"/>
      <c r="DA399" s="1"/>
      <c r="DB399" s="1"/>
      <c r="DC399" s="1"/>
      <c r="DD399" s="1"/>
      <c r="DE399" s="1"/>
      <c r="DF399" s="1"/>
      <c r="DG399" s="1"/>
      <c r="DH399" s="1"/>
      <c r="DI399" s="1"/>
      <c r="DJ399" s="1"/>
      <c r="DK399" s="1"/>
      <c r="DL399" s="1"/>
      <c r="DM399" s="1"/>
      <c r="DN399" s="1"/>
      <c r="DO399" s="1"/>
      <c r="DP399" s="1"/>
      <c r="DQ399" s="1"/>
      <c r="DR399" s="1"/>
      <c r="DS399" s="1"/>
      <c r="DT399" s="1"/>
      <c r="DU399" s="1"/>
      <c r="DV399" s="1"/>
      <c r="DW399" s="1"/>
      <c r="DX399" s="1"/>
      <c r="DY399" s="1"/>
      <c r="DZ399" s="1"/>
      <c r="EA399" s="1"/>
      <c r="EB399" s="1"/>
      <c r="EC399" s="1"/>
      <c r="ED399" s="1"/>
      <c r="EE399" s="1"/>
      <c r="EF399" s="1"/>
      <c r="EG399" s="1"/>
      <c r="EH399" s="1"/>
      <c r="EI399" s="1"/>
      <c r="EJ399" s="1"/>
      <c r="EK399" s="1"/>
      <c r="EL399" s="1"/>
      <c r="EM399" s="1"/>
      <c r="EN399" s="1"/>
      <c r="EO399" s="1"/>
      <c r="EP399" s="1"/>
      <c r="EQ399" s="1"/>
      <c r="ER399" s="1"/>
      <c r="ES399" s="1"/>
      <c r="ET399" s="1"/>
      <c r="EU399" s="1"/>
      <c r="EV399" s="1"/>
      <c r="EW399" s="1"/>
      <c r="EX399" s="1"/>
      <c r="EY399" s="1"/>
      <c r="EZ399" s="1"/>
      <c r="FA399" s="1"/>
      <c r="FB399" s="1"/>
      <c r="FC399" s="1"/>
      <c r="FD399" s="1"/>
      <c r="FE399" s="1"/>
      <c r="FF399" s="1"/>
      <c r="FG399" s="1"/>
      <c r="FH399" s="1"/>
      <c r="FI399" s="1"/>
      <c r="FJ399" s="1"/>
      <c r="FK399" s="1"/>
      <c r="FL399" s="1"/>
      <c r="FM399" s="1"/>
      <c r="FN399" s="1"/>
      <c r="FO399" s="1"/>
      <c r="FP399" s="1"/>
      <c r="FQ399" s="1"/>
      <c r="FR399" s="1"/>
      <c r="FS399" s="1"/>
      <c r="FT399" s="1"/>
      <c r="FU399" s="1"/>
      <c r="FV399" s="1"/>
      <c r="FW399" s="1"/>
      <c r="FX399" s="1"/>
      <c r="FY399" s="1"/>
      <c r="FZ399" s="1"/>
      <c r="GA399" s="1"/>
      <c r="GB399" s="1"/>
      <c r="GC399" s="1"/>
      <c r="GD399" s="1"/>
      <c r="GE399" s="1"/>
      <c r="GF399" s="1"/>
      <c r="GG399" s="1"/>
      <c r="GH399" s="1"/>
      <c r="GI399" s="1"/>
      <c r="GJ399" s="1"/>
      <c r="GK399" s="1"/>
      <c r="GL399" s="1"/>
      <c r="GM399" s="1"/>
      <c r="GN399" s="1"/>
      <c r="GO399" s="1"/>
      <c r="GP399" s="1"/>
      <c r="GQ399" s="1"/>
      <c r="GR399" s="1"/>
      <c r="GS399" s="1"/>
      <c r="GT399" s="1"/>
      <c r="GU399" s="1"/>
      <c r="GV399" s="1"/>
      <c r="GW399" s="1"/>
      <c r="GX399" s="1"/>
      <c r="GY399" s="1"/>
      <c r="GZ399" s="1"/>
      <c r="HA399" s="1"/>
      <c r="HB399" s="1"/>
      <c r="HC399" s="1"/>
      <c r="HD399" s="1"/>
      <c r="HE399" s="1"/>
      <c r="HF399" s="1"/>
      <c r="HG399" s="1"/>
      <c r="HH399" s="1"/>
      <c r="HI399" s="1"/>
      <c r="HJ399" s="1"/>
      <c r="HK399" s="1"/>
      <c r="HL399" s="1"/>
      <c r="HM399" s="1"/>
      <c r="HN399" s="1"/>
      <c r="HO399" s="1"/>
      <c r="HP399" s="1"/>
      <c r="HQ399" s="1"/>
      <c r="HR399" s="1"/>
      <c r="HS399" s="1"/>
      <c r="HT399" s="1"/>
      <c r="HU399" s="1"/>
      <c r="HV399" s="1"/>
      <c r="HW399" s="1"/>
      <c r="HX399" s="1"/>
      <c r="HY399" s="1"/>
      <c r="HZ399" s="1"/>
      <c r="IA399" s="1"/>
      <c r="IB399" s="1"/>
      <c r="IC399" s="1"/>
      <c r="ID399" s="1"/>
      <c r="IE399" s="1"/>
      <c r="IF399" s="1"/>
      <c r="IG399" s="1"/>
      <c r="IH399" s="1"/>
      <c r="II399" s="1"/>
      <c r="IJ399" s="1"/>
      <c r="IK399" s="1"/>
      <c r="IL399" s="1"/>
      <c r="IM399" s="1"/>
      <c r="IN399" s="1"/>
      <c r="IO399" s="1"/>
      <c r="IP399" s="1"/>
      <c r="IQ399" s="1"/>
      <c r="IR399" s="1"/>
      <c r="IS399" s="1"/>
      <c r="IT399" s="1"/>
      <c r="IU399" s="1"/>
      <c r="IV399" s="1"/>
      <c r="IW399" s="1"/>
      <c r="IX399" s="1"/>
      <c r="IY399" s="1"/>
      <c r="IZ399" s="1"/>
      <c r="JA399" s="1"/>
      <c r="JB399" s="1"/>
      <c r="JC399" s="1"/>
      <c r="JD399" s="1"/>
      <c r="JE399" s="1"/>
      <c r="JF399" s="1"/>
      <c r="JG399" s="1"/>
      <c r="JH399" s="1"/>
      <c r="JI399" s="1"/>
      <c r="JJ399" s="1"/>
      <c r="JK399" s="1"/>
      <c r="JL399" s="1"/>
      <c r="JM399" s="1"/>
      <c r="JN399" s="1"/>
      <c r="JO399" s="1"/>
      <c r="JP399" s="1"/>
      <c r="JQ399" s="1"/>
      <c r="JR399" s="1"/>
      <c r="JS399" s="1"/>
      <c r="JT399" s="1"/>
      <c r="JU399" s="1"/>
      <c r="JV399" s="1"/>
      <c r="JW399" s="1"/>
      <c r="JX399" s="1"/>
      <c r="JY399" s="1"/>
      <c r="JZ399" s="1"/>
      <c r="KA399" s="1"/>
      <c r="KB399" s="1"/>
      <c r="KC399" s="1"/>
      <c r="KD399" s="1"/>
      <c r="KE399" s="1"/>
      <c r="KF399" s="1"/>
      <c r="KG399" s="1"/>
      <c r="KH399" s="1"/>
      <c r="KI399" s="1"/>
      <c r="KJ399" s="1"/>
      <c r="KK399" s="1"/>
      <c r="KL399" s="1"/>
      <c r="KM399" s="1"/>
      <c r="KN399" s="1"/>
      <c r="KO399" s="1"/>
      <c r="KP399" s="1"/>
      <c r="KQ399" s="1"/>
      <c r="KR399" s="1"/>
      <c r="KS399" s="1"/>
      <c r="KT399" s="1"/>
      <c r="KU399" s="1"/>
      <c r="KV399" s="1"/>
      <c r="KW399" s="1"/>
      <c r="KX399" s="1"/>
      <c r="KY399" s="1"/>
      <c r="KZ399" s="1"/>
      <c r="LA399" s="1"/>
      <c r="LB399" s="1"/>
      <c r="LC399" s="1"/>
      <c r="LD399" s="1"/>
      <c r="LE399" s="1"/>
      <c r="LF399" s="1"/>
      <c r="LG399" s="1"/>
      <c r="LH399" s="1"/>
      <c r="LI399" s="1"/>
      <c r="LJ399" s="1"/>
      <c r="LK399" s="1"/>
      <c r="LL399" s="1"/>
      <c r="LM399" s="1"/>
      <c r="LN399" s="1"/>
      <c r="LO399" s="1"/>
      <c r="LP399" s="1"/>
      <c r="LQ399" s="1"/>
      <c r="LR399" s="1"/>
      <c r="LS399" s="1"/>
      <c r="LT399" s="1"/>
      <c r="LU399" s="1"/>
      <c r="LV399" s="1"/>
      <c r="LW399" s="1"/>
      <c r="LX399" s="1"/>
      <c r="LY399" s="1"/>
      <c r="LZ399" s="1"/>
      <c r="MA399" s="1"/>
      <c r="MB399" s="1"/>
      <c r="MC399" s="1"/>
      <c r="MD399" s="1"/>
      <c r="ME399" s="1"/>
      <c r="MF399" s="1"/>
      <c r="MG399" s="1"/>
      <c r="MH399" s="1"/>
      <c r="MI399" s="1"/>
      <c r="MJ399" s="1"/>
      <c r="MK399" s="1"/>
      <c r="ML399" s="1"/>
      <c r="MM399" s="1"/>
      <c r="MN399" s="1"/>
      <c r="MO399" s="1"/>
      <c r="MP399" s="1"/>
      <c r="MQ399" s="1"/>
    </row>
    <row r="400" spans="1:355" s="3" customFormat="1" x14ac:dyDescent="0.2">
      <c r="A400" s="1"/>
      <c r="B400" s="1"/>
      <c r="C400" s="1"/>
      <c r="D400" s="1"/>
      <c r="E400" s="38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9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  <c r="AX400" s="1"/>
      <c r="AY400" s="1"/>
      <c r="AZ400" s="1"/>
      <c r="BA400" s="1"/>
      <c r="BB400" s="1"/>
      <c r="BC400" s="1"/>
      <c r="BD400" s="1"/>
      <c r="BE400" s="1"/>
      <c r="BF400" s="1"/>
      <c r="BG400" s="1"/>
      <c r="BH400" s="1"/>
      <c r="BI400" s="1"/>
      <c r="BJ400" s="1"/>
      <c r="BK400" s="1"/>
      <c r="BL400" s="1"/>
      <c r="BM400" s="1"/>
      <c r="BN400" s="1"/>
      <c r="BO400" s="1"/>
      <c r="BP400" s="1"/>
      <c r="BQ400" s="1"/>
      <c r="BR400" s="1"/>
      <c r="BS400" s="1"/>
      <c r="BT400" s="1"/>
      <c r="BU400" s="1"/>
      <c r="BV400" s="1"/>
      <c r="BW400" s="1"/>
      <c r="BX400" s="1"/>
      <c r="BY400" s="1"/>
      <c r="BZ400" s="1"/>
      <c r="CA400" s="1"/>
      <c r="CB400" s="1"/>
      <c r="CC400" s="1"/>
      <c r="CD400" s="1"/>
      <c r="CE400" s="1"/>
      <c r="CF400" s="1"/>
      <c r="CG400" s="1"/>
      <c r="CH400" s="1"/>
      <c r="CI400" s="1"/>
      <c r="CJ400" s="1"/>
      <c r="CK400" s="1"/>
      <c r="CL400" s="1"/>
      <c r="CM400" s="1"/>
      <c r="CN400" s="1"/>
      <c r="CO400" s="1"/>
      <c r="CP400" s="1"/>
      <c r="CQ400" s="1"/>
      <c r="CR400" s="1"/>
      <c r="CS400" s="1"/>
      <c r="CT400" s="1"/>
      <c r="CU400" s="1"/>
      <c r="CV400" s="1"/>
      <c r="CW400" s="1"/>
      <c r="CX400" s="1"/>
      <c r="CY400" s="1"/>
      <c r="CZ400" s="1"/>
      <c r="DA400" s="1"/>
      <c r="DB400" s="1"/>
      <c r="DC400" s="1"/>
      <c r="DD400" s="1"/>
      <c r="DE400" s="1"/>
      <c r="DF400" s="1"/>
      <c r="DG400" s="1"/>
      <c r="DH400" s="1"/>
      <c r="DI400" s="1"/>
      <c r="DJ400" s="1"/>
      <c r="DK400" s="1"/>
      <c r="DL400" s="1"/>
      <c r="DM400" s="1"/>
      <c r="DN400" s="1"/>
      <c r="DO400" s="1"/>
      <c r="DP400" s="1"/>
      <c r="DQ400" s="1"/>
      <c r="DR400" s="1"/>
      <c r="DS400" s="1"/>
      <c r="DT400" s="1"/>
      <c r="DU400" s="1"/>
      <c r="DV400" s="1"/>
      <c r="DW400" s="1"/>
      <c r="DX400" s="1"/>
      <c r="DY400" s="1"/>
      <c r="DZ400" s="1"/>
      <c r="EA400" s="1"/>
      <c r="EB400" s="1"/>
      <c r="EC400" s="1"/>
      <c r="ED400" s="1"/>
      <c r="EE400" s="1"/>
      <c r="EF400" s="1"/>
      <c r="EG400" s="1"/>
      <c r="EH400" s="1"/>
      <c r="EI400" s="1"/>
      <c r="EJ400" s="1"/>
      <c r="EK400" s="1"/>
      <c r="EL400" s="1"/>
      <c r="EM400" s="1"/>
      <c r="EN400" s="1"/>
      <c r="EO400" s="1"/>
      <c r="EP400" s="1"/>
      <c r="EQ400" s="1"/>
      <c r="ER400" s="1"/>
      <c r="ES400" s="1"/>
      <c r="ET400" s="1"/>
      <c r="EU400" s="1"/>
      <c r="EV400" s="1"/>
      <c r="EW400" s="1"/>
      <c r="EX400" s="1"/>
      <c r="EY400" s="1"/>
      <c r="EZ400" s="1"/>
      <c r="FA400" s="1"/>
      <c r="FB400" s="1"/>
      <c r="FC400" s="1"/>
      <c r="FD400" s="1"/>
      <c r="FE400" s="1"/>
      <c r="FF400" s="1"/>
      <c r="FG400" s="1"/>
      <c r="FH400" s="1"/>
      <c r="FI400" s="1"/>
      <c r="FJ400" s="1"/>
      <c r="FK400" s="1"/>
      <c r="FL400" s="1"/>
      <c r="FM400" s="1"/>
      <c r="FN400" s="1"/>
      <c r="FO400" s="1"/>
      <c r="FP400" s="1"/>
      <c r="FQ400" s="1"/>
      <c r="FR400" s="1"/>
      <c r="FS400" s="1"/>
      <c r="FT400" s="1"/>
      <c r="FU400" s="1"/>
      <c r="FV400" s="1"/>
      <c r="FW400" s="1"/>
      <c r="FX400" s="1"/>
      <c r="FY400" s="1"/>
      <c r="FZ400" s="1"/>
      <c r="GA400" s="1"/>
      <c r="GB400" s="1"/>
      <c r="GC400" s="1"/>
      <c r="GD400" s="1"/>
      <c r="GE400" s="1"/>
      <c r="GF400" s="1"/>
      <c r="GG400" s="1"/>
      <c r="GH400" s="1"/>
      <c r="GI400" s="1"/>
      <c r="GJ400" s="1"/>
      <c r="GK400" s="1"/>
      <c r="GL400" s="1"/>
      <c r="GM400" s="1"/>
      <c r="GN400" s="1"/>
      <c r="GO400" s="1"/>
      <c r="GP400" s="1"/>
      <c r="GQ400" s="1"/>
      <c r="GR400" s="1"/>
      <c r="GS400" s="1"/>
      <c r="GT400" s="1"/>
      <c r="GU400" s="1"/>
      <c r="GV400" s="1"/>
      <c r="GW400" s="1"/>
      <c r="GX400" s="1"/>
      <c r="GY400" s="1"/>
      <c r="GZ400" s="1"/>
      <c r="HA400" s="1"/>
      <c r="HB400" s="1"/>
      <c r="HC400" s="1"/>
      <c r="HD400" s="1"/>
      <c r="HE400" s="1"/>
      <c r="HF400" s="1"/>
      <c r="HG400" s="1"/>
      <c r="HH400" s="1"/>
      <c r="HI400" s="1"/>
      <c r="HJ400" s="1"/>
      <c r="HK400" s="1"/>
      <c r="HL400" s="1"/>
      <c r="HM400" s="1"/>
      <c r="HN400" s="1"/>
      <c r="HO400" s="1"/>
      <c r="HP400" s="1"/>
      <c r="HQ400" s="1"/>
      <c r="HR400" s="1"/>
      <c r="HS400" s="1"/>
      <c r="HT400" s="1"/>
      <c r="HU400" s="1"/>
      <c r="HV400" s="1"/>
      <c r="HW400" s="1"/>
      <c r="HX400" s="1"/>
      <c r="HY400" s="1"/>
      <c r="HZ400" s="1"/>
      <c r="IA400" s="1"/>
      <c r="IB400" s="1"/>
      <c r="IC400" s="1"/>
      <c r="ID400" s="1"/>
      <c r="IE400" s="1"/>
      <c r="IF400" s="1"/>
      <c r="IG400" s="1"/>
      <c r="IH400" s="1"/>
      <c r="II400" s="1"/>
      <c r="IJ400" s="1"/>
      <c r="IK400" s="1"/>
      <c r="IL400" s="1"/>
      <c r="IM400" s="1"/>
      <c r="IN400" s="1"/>
      <c r="IO400" s="1"/>
      <c r="IP400" s="1"/>
      <c r="IQ400" s="1"/>
      <c r="IR400" s="1"/>
      <c r="IS400" s="1"/>
      <c r="IT400" s="1"/>
      <c r="IU400" s="1"/>
      <c r="IV400" s="1"/>
      <c r="IW400" s="1"/>
      <c r="IX400" s="1"/>
      <c r="IY400" s="1"/>
      <c r="IZ400" s="1"/>
      <c r="JA400" s="1"/>
      <c r="JB400" s="1"/>
      <c r="JC400" s="1"/>
      <c r="JD400" s="1"/>
      <c r="JE400" s="1"/>
      <c r="JF400" s="1"/>
      <c r="JG400" s="1"/>
      <c r="JH400" s="1"/>
      <c r="JI400" s="1"/>
      <c r="JJ400" s="1"/>
      <c r="JK400" s="1"/>
      <c r="JL400" s="1"/>
      <c r="JM400" s="1"/>
      <c r="JN400" s="1"/>
      <c r="JO400" s="1"/>
      <c r="JP400" s="1"/>
      <c r="JQ400" s="1"/>
      <c r="JR400" s="1"/>
      <c r="JS400" s="1"/>
      <c r="JT400" s="1"/>
      <c r="JU400" s="1"/>
      <c r="JV400" s="1"/>
      <c r="JW400" s="1"/>
      <c r="JX400" s="1"/>
      <c r="JY400" s="1"/>
      <c r="JZ400" s="1"/>
      <c r="KA400" s="1"/>
      <c r="KB400" s="1"/>
      <c r="KC400" s="1"/>
      <c r="KD400" s="1"/>
      <c r="KE400" s="1"/>
      <c r="KF400" s="1"/>
      <c r="KG400" s="1"/>
      <c r="KH400" s="1"/>
      <c r="KI400" s="1"/>
      <c r="KJ400" s="1"/>
      <c r="KK400" s="1"/>
      <c r="KL400" s="1"/>
      <c r="KM400" s="1"/>
      <c r="KN400" s="1"/>
      <c r="KO400" s="1"/>
      <c r="KP400" s="1"/>
      <c r="KQ400" s="1"/>
      <c r="KR400" s="1"/>
      <c r="KS400" s="1"/>
      <c r="KT400" s="1"/>
      <c r="KU400" s="1"/>
      <c r="KV400" s="1"/>
      <c r="KW400" s="1"/>
      <c r="KX400" s="1"/>
      <c r="KY400" s="1"/>
      <c r="KZ400" s="1"/>
      <c r="LA400" s="1"/>
      <c r="LB400" s="1"/>
      <c r="LC400" s="1"/>
      <c r="LD400" s="1"/>
      <c r="LE400" s="1"/>
      <c r="LF400" s="1"/>
      <c r="LG400" s="1"/>
      <c r="LH400" s="1"/>
      <c r="LI400" s="1"/>
      <c r="LJ400" s="1"/>
      <c r="LK400" s="1"/>
      <c r="LL400" s="1"/>
      <c r="LM400" s="1"/>
      <c r="LN400" s="1"/>
      <c r="LO400" s="1"/>
      <c r="LP400" s="1"/>
      <c r="LQ400" s="1"/>
      <c r="LR400" s="1"/>
      <c r="LS400" s="1"/>
      <c r="LT400" s="1"/>
      <c r="LU400" s="1"/>
      <c r="LV400" s="1"/>
      <c r="LW400" s="1"/>
      <c r="LX400" s="1"/>
      <c r="LY400" s="1"/>
      <c r="LZ400" s="1"/>
      <c r="MA400" s="1"/>
      <c r="MB400" s="1"/>
      <c r="MC400" s="1"/>
      <c r="MD400" s="1"/>
      <c r="ME400" s="1"/>
      <c r="MF400" s="1"/>
      <c r="MG400" s="1"/>
      <c r="MH400" s="1"/>
      <c r="MI400" s="1"/>
      <c r="MJ400" s="1"/>
      <c r="MK400" s="1"/>
      <c r="ML400" s="1"/>
      <c r="MM400" s="1"/>
      <c r="MN400" s="1"/>
      <c r="MO400" s="1"/>
      <c r="MP400" s="1"/>
      <c r="MQ400" s="1"/>
    </row>
    <row r="401" spans="1:604" s="3" customFormat="1" x14ac:dyDescent="0.2">
      <c r="A401" s="1"/>
      <c r="B401" s="1"/>
      <c r="C401" s="1"/>
      <c r="D401" s="1"/>
      <c r="E401" s="38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9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1"/>
      <c r="AX401" s="1"/>
      <c r="AY401" s="1"/>
      <c r="AZ401" s="1"/>
      <c r="BA401" s="1"/>
      <c r="BB401" s="1"/>
      <c r="BC401" s="1"/>
      <c r="BD401" s="1"/>
      <c r="BE401" s="1"/>
      <c r="BF401" s="1"/>
      <c r="BG401" s="1"/>
      <c r="BH401" s="1"/>
      <c r="BI401" s="1"/>
      <c r="BJ401" s="1"/>
      <c r="BK401" s="1"/>
      <c r="BL401" s="1"/>
      <c r="BM401" s="1"/>
      <c r="BN401" s="1"/>
      <c r="BO401" s="1"/>
      <c r="BP401" s="1"/>
      <c r="BQ401" s="1"/>
      <c r="BR401" s="1"/>
      <c r="BS401" s="1"/>
      <c r="BT401" s="1"/>
      <c r="BU401" s="1"/>
      <c r="BV401" s="1"/>
      <c r="BW401" s="1"/>
      <c r="BX401" s="1"/>
      <c r="BY401" s="1"/>
      <c r="BZ401" s="1"/>
      <c r="CA401" s="1"/>
      <c r="CB401" s="1"/>
      <c r="CC401" s="1"/>
      <c r="CD401" s="1"/>
      <c r="CE401" s="1"/>
      <c r="CF401" s="1"/>
      <c r="CG401" s="1"/>
      <c r="CH401" s="1"/>
      <c r="CI401" s="1"/>
      <c r="CJ401" s="1"/>
      <c r="CK401" s="1"/>
      <c r="CL401" s="1"/>
      <c r="CM401" s="1"/>
      <c r="CN401" s="1"/>
      <c r="CO401" s="1"/>
      <c r="CP401" s="1"/>
      <c r="CQ401" s="1"/>
      <c r="CR401" s="1"/>
      <c r="CS401" s="1"/>
      <c r="CT401" s="1"/>
      <c r="CU401" s="1"/>
      <c r="CV401" s="1"/>
      <c r="CW401" s="1"/>
      <c r="CX401" s="1"/>
      <c r="CY401" s="1"/>
      <c r="CZ401" s="1"/>
      <c r="DA401" s="1"/>
      <c r="DB401" s="1"/>
      <c r="DC401" s="1"/>
      <c r="DD401" s="1"/>
      <c r="DE401" s="1"/>
      <c r="DF401" s="1"/>
      <c r="DG401" s="1"/>
      <c r="DH401" s="1"/>
      <c r="DI401" s="1"/>
      <c r="DJ401" s="1"/>
      <c r="DK401" s="1"/>
      <c r="DL401" s="1"/>
      <c r="DM401" s="1"/>
      <c r="DN401" s="1"/>
      <c r="DO401" s="1"/>
      <c r="DP401" s="1"/>
      <c r="DQ401" s="1"/>
      <c r="DR401" s="1"/>
      <c r="DS401" s="1"/>
      <c r="DT401" s="1"/>
      <c r="DU401" s="1"/>
      <c r="DV401" s="1"/>
      <c r="DW401" s="1"/>
      <c r="DX401" s="1"/>
      <c r="DY401" s="1"/>
      <c r="DZ401" s="1"/>
      <c r="EA401" s="1"/>
      <c r="EB401" s="1"/>
      <c r="EC401" s="1"/>
      <c r="ED401" s="1"/>
      <c r="EE401" s="1"/>
      <c r="EF401" s="1"/>
      <c r="EG401" s="1"/>
      <c r="EH401" s="1"/>
      <c r="EI401" s="1"/>
      <c r="EJ401" s="1"/>
      <c r="EK401" s="1"/>
      <c r="EL401" s="1"/>
      <c r="EM401" s="1"/>
      <c r="EN401" s="1"/>
      <c r="EO401" s="1"/>
      <c r="EP401" s="1"/>
      <c r="EQ401" s="1"/>
      <c r="ER401" s="1"/>
      <c r="ES401" s="1"/>
      <c r="ET401" s="1"/>
      <c r="EU401" s="1"/>
      <c r="EV401" s="1"/>
      <c r="EW401" s="1"/>
      <c r="EX401" s="1"/>
      <c r="EY401" s="1"/>
      <c r="EZ401" s="1"/>
      <c r="FA401" s="1"/>
      <c r="FB401" s="1"/>
      <c r="FC401" s="1"/>
      <c r="FD401" s="1"/>
      <c r="FE401" s="1"/>
      <c r="FF401" s="1"/>
      <c r="FG401" s="1"/>
      <c r="FH401" s="1"/>
      <c r="FI401" s="1"/>
      <c r="FJ401" s="1"/>
      <c r="FK401" s="1"/>
      <c r="FL401" s="1"/>
      <c r="FM401" s="1"/>
      <c r="FN401" s="1"/>
      <c r="FO401" s="1"/>
      <c r="FP401" s="1"/>
      <c r="FQ401" s="1"/>
      <c r="FR401" s="1"/>
      <c r="FS401" s="1"/>
      <c r="FT401" s="1"/>
      <c r="FU401" s="1"/>
      <c r="FV401" s="1"/>
      <c r="FW401" s="1"/>
      <c r="FX401" s="1"/>
      <c r="FY401" s="1"/>
      <c r="FZ401" s="1"/>
      <c r="GA401" s="1"/>
      <c r="GB401" s="1"/>
      <c r="GC401" s="1"/>
      <c r="GD401" s="1"/>
      <c r="GE401" s="1"/>
      <c r="GF401" s="1"/>
      <c r="GG401" s="1"/>
      <c r="GH401" s="1"/>
      <c r="GI401" s="1"/>
      <c r="GJ401" s="1"/>
      <c r="GK401" s="1"/>
      <c r="GL401" s="1"/>
      <c r="GM401" s="1"/>
      <c r="GN401" s="1"/>
      <c r="GO401" s="1"/>
      <c r="GP401" s="1"/>
      <c r="GQ401" s="1"/>
      <c r="GR401" s="1"/>
      <c r="GS401" s="1"/>
      <c r="GT401" s="1"/>
      <c r="GU401" s="1"/>
      <c r="GV401" s="1"/>
      <c r="GW401" s="1"/>
      <c r="GX401" s="1"/>
      <c r="GY401" s="1"/>
      <c r="GZ401" s="1"/>
      <c r="HA401" s="1"/>
      <c r="HB401" s="1"/>
      <c r="HC401" s="1"/>
      <c r="HD401" s="1"/>
      <c r="HE401" s="1"/>
      <c r="HF401" s="1"/>
      <c r="HG401" s="1"/>
      <c r="HH401" s="1"/>
      <c r="HI401" s="1"/>
      <c r="HJ401" s="1"/>
      <c r="HK401" s="1"/>
      <c r="HL401" s="1"/>
      <c r="HM401" s="1"/>
      <c r="HN401" s="1"/>
      <c r="HO401" s="1"/>
      <c r="HP401" s="1"/>
      <c r="HQ401" s="1"/>
      <c r="HR401" s="1"/>
      <c r="HS401" s="1"/>
      <c r="HT401" s="1"/>
      <c r="HU401" s="1"/>
      <c r="HV401" s="1"/>
      <c r="HW401" s="1"/>
      <c r="HX401" s="1"/>
      <c r="HY401" s="1"/>
      <c r="HZ401" s="1"/>
      <c r="IA401" s="1"/>
      <c r="IB401" s="1"/>
      <c r="IC401" s="1"/>
      <c r="ID401" s="1"/>
      <c r="IE401" s="1"/>
      <c r="IF401" s="1"/>
      <c r="IG401" s="1"/>
      <c r="IH401" s="1"/>
      <c r="II401" s="1"/>
      <c r="IJ401" s="1"/>
      <c r="IK401" s="1"/>
      <c r="IL401" s="1"/>
      <c r="IM401" s="1"/>
      <c r="IN401" s="1"/>
      <c r="IO401" s="1"/>
      <c r="IP401" s="1"/>
      <c r="IQ401" s="1"/>
      <c r="IR401" s="1"/>
      <c r="IS401" s="1"/>
      <c r="IT401" s="1"/>
      <c r="IU401" s="1"/>
      <c r="IV401" s="1"/>
      <c r="IW401" s="1"/>
      <c r="IX401" s="1"/>
      <c r="IY401" s="1"/>
      <c r="IZ401" s="1"/>
      <c r="JA401" s="1"/>
      <c r="JB401" s="1"/>
      <c r="JC401" s="1"/>
      <c r="JD401" s="1"/>
      <c r="JE401" s="1"/>
      <c r="JF401" s="1"/>
      <c r="JG401" s="1"/>
      <c r="JH401" s="1"/>
      <c r="JI401" s="1"/>
      <c r="JJ401" s="1"/>
      <c r="JK401" s="1"/>
      <c r="JL401" s="1"/>
      <c r="JM401" s="1"/>
      <c r="JN401" s="1"/>
      <c r="JO401" s="1"/>
      <c r="JP401" s="1"/>
      <c r="JQ401" s="1"/>
      <c r="JR401" s="1"/>
      <c r="JS401" s="1"/>
      <c r="JT401" s="1"/>
      <c r="JU401" s="1"/>
      <c r="JV401" s="1"/>
      <c r="JW401" s="1"/>
      <c r="JX401" s="1"/>
      <c r="JY401" s="1"/>
      <c r="JZ401" s="1"/>
      <c r="KA401" s="1"/>
      <c r="KB401" s="1"/>
      <c r="KC401" s="1"/>
      <c r="KD401" s="1"/>
      <c r="KE401" s="1"/>
      <c r="KF401" s="1"/>
      <c r="KG401" s="1"/>
      <c r="KH401" s="1"/>
      <c r="KI401" s="1"/>
      <c r="KJ401" s="1"/>
      <c r="KK401" s="1"/>
      <c r="KL401" s="1"/>
      <c r="KM401" s="1"/>
      <c r="KN401" s="1"/>
      <c r="KO401" s="1"/>
      <c r="KP401" s="1"/>
      <c r="KQ401" s="1"/>
      <c r="KR401" s="1"/>
      <c r="KS401" s="1"/>
      <c r="KT401" s="1"/>
      <c r="KU401" s="1"/>
      <c r="KV401" s="1"/>
      <c r="KW401" s="1"/>
      <c r="KX401" s="1"/>
      <c r="KY401" s="1"/>
      <c r="KZ401" s="1"/>
      <c r="LA401" s="1"/>
      <c r="LB401" s="1"/>
      <c r="LC401" s="1"/>
      <c r="LD401" s="1"/>
      <c r="LE401" s="1"/>
      <c r="LF401" s="1"/>
      <c r="LG401" s="1"/>
      <c r="LH401" s="1"/>
      <c r="LI401" s="1"/>
      <c r="LJ401" s="1"/>
      <c r="LK401" s="1"/>
      <c r="LL401" s="1"/>
      <c r="LM401" s="1"/>
      <c r="LN401" s="1"/>
      <c r="LO401" s="1"/>
      <c r="LP401" s="1"/>
      <c r="LQ401" s="1"/>
      <c r="LR401" s="1"/>
      <c r="LS401" s="1"/>
      <c r="LT401" s="1"/>
      <c r="LU401" s="1"/>
      <c r="LV401" s="1"/>
      <c r="LW401" s="1"/>
      <c r="LX401" s="1"/>
      <c r="LY401" s="1"/>
      <c r="LZ401" s="1"/>
      <c r="MA401" s="1"/>
      <c r="MB401" s="1"/>
      <c r="MC401" s="1"/>
      <c r="MD401" s="1"/>
      <c r="ME401" s="1"/>
      <c r="MF401" s="1"/>
      <c r="MG401" s="1"/>
      <c r="MH401" s="1"/>
      <c r="MI401" s="1"/>
      <c r="MJ401" s="1"/>
      <c r="MK401" s="1"/>
      <c r="ML401" s="1"/>
      <c r="MM401" s="1"/>
      <c r="MN401" s="1"/>
      <c r="MO401" s="1"/>
      <c r="MP401" s="1"/>
      <c r="MQ401" s="1"/>
      <c r="MR401" s="1"/>
      <c r="MS401" s="1"/>
      <c r="MT401" s="1"/>
      <c r="MU401" s="1"/>
      <c r="MV401" s="1"/>
      <c r="MW401" s="1"/>
      <c r="MX401" s="1"/>
      <c r="MY401" s="1"/>
      <c r="MZ401" s="1"/>
      <c r="NA401" s="1"/>
      <c r="NB401" s="1"/>
      <c r="NC401" s="1"/>
      <c r="ND401" s="1"/>
      <c r="NE401" s="1"/>
      <c r="NF401" s="1"/>
      <c r="NG401" s="1"/>
      <c r="NH401" s="1"/>
      <c r="NI401" s="1"/>
      <c r="NJ401" s="1"/>
      <c r="NK401" s="1"/>
      <c r="NL401" s="1"/>
      <c r="NM401" s="1"/>
      <c r="NN401" s="1"/>
      <c r="NO401" s="1"/>
      <c r="NP401" s="1"/>
      <c r="NQ401" s="1"/>
      <c r="NR401" s="1"/>
      <c r="NS401" s="1"/>
      <c r="NT401" s="1"/>
      <c r="NU401" s="1"/>
      <c r="NV401" s="1"/>
      <c r="NW401" s="1"/>
      <c r="NX401" s="1"/>
      <c r="NY401" s="1"/>
      <c r="NZ401" s="1"/>
      <c r="OA401" s="1"/>
      <c r="OB401" s="1"/>
      <c r="OC401" s="1"/>
      <c r="OD401" s="1"/>
      <c r="OE401" s="1"/>
      <c r="OF401" s="1"/>
      <c r="OG401" s="1"/>
      <c r="OH401" s="1"/>
      <c r="OI401" s="1"/>
      <c r="OJ401" s="1"/>
      <c r="OK401" s="1"/>
      <c r="OL401" s="1"/>
      <c r="OM401" s="1"/>
      <c r="ON401" s="1"/>
      <c r="OO401" s="1"/>
      <c r="OP401" s="1"/>
      <c r="OQ401" s="1"/>
      <c r="OR401" s="1"/>
      <c r="OS401" s="1"/>
      <c r="OT401" s="1"/>
      <c r="OU401" s="1"/>
      <c r="OV401" s="1"/>
      <c r="OW401" s="1"/>
      <c r="OX401" s="1"/>
      <c r="OY401" s="1"/>
      <c r="OZ401" s="1"/>
      <c r="PA401" s="1"/>
      <c r="PB401" s="1"/>
      <c r="PC401" s="1"/>
      <c r="PD401" s="1"/>
      <c r="PE401" s="1"/>
      <c r="PF401" s="1"/>
      <c r="PG401" s="1"/>
      <c r="PH401" s="1"/>
      <c r="PI401" s="1"/>
      <c r="PJ401" s="1"/>
      <c r="PK401" s="1"/>
      <c r="PL401" s="1"/>
      <c r="PM401" s="1"/>
      <c r="PN401" s="1"/>
      <c r="PO401" s="1"/>
      <c r="PP401" s="1"/>
      <c r="PQ401" s="1"/>
      <c r="PR401" s="1"/>
      <c r="PS401" s="1"/>
      <c r="PT401" s="1"/>
      <c r="PU401" s="1"/>
      <c r="PV401" s="1"/>
      <c r="PW401" s="1"/>
      <c r="PX401" s="1"/>
      <c r="PY401" s="1"/>
      <c r="PZ401" s="1"/>
      <c r="QA401" s="1"/>
      <c r="QB401" s="1"/>
      <c r="QC401" s="1"/>
      <c r="QD401" s="1"/>
      <c r="QE401" s="1"/>
      <c r="QF401" s="1"/>
      <c r="QG401" s="1"/>
      <c r="QH401" s="1"/>
      <c r="QI401" s="1"/>
      <c r="QJ401" s="1"/>
      <c r="QK401" s="1"/>
      <c r="QL401" s="1"/>
      <c r="QM401" s="1"/>
      <c r="QN401" s="1"/>
      <c r="QO401" s="1"/>
      <c r="QP401" s="1"/>
      <c r="QQ401" s="1"/>
      <c r="QR401" s="1"/>
      <c r="QS401" s="1"/>
      <c r="QT401" s="1"/>
      <c r="QU401" s="1"/>
      <c r="QV401" s="1"/>
      <c r="QW401" s="1"/>
      <c r="QX401" s="1"/>
      <c r="QY401" s="1"/>
      <c r="QZ401" s="1"/>
      <c r="RA401" s="1"/>
      <c r="RB401" s="1"/>
      <c r="RC401" s="1"/>
      <c r="RD401" s="1"/>
      <c r="RE401" s="1"/>
      <c r="RF401" s="1"/>
      <c r="RG401" s="1"/>
      <c r="RH401" s="1"/>
      <c r="RI401" s="1"/>
      <c r="RJ401" s="1"/>
      <c r="RK401" s="1"/>
      <c r="RL401" s="1"/>
      <c r="RM401" s="1"/>
      <c r="RN401" s="1"/>
      <c r="RO401" s="1"/>
      <c r="RP401" s="1"/>
      <c r="RQ401" s="1"/>
      <c r="RR401" s="1"/>
      <c r="RS401" s="1"/>
      <c r="RT401" s="1"/>
      <c r="RU401" s="1"/>
      <c r="RV401" s="1"/>
      <c r="RW401" s="1"/>
      <c r="RX401" s="1"/>
      <c r="RY401" s="1"/>
      <c r="RZ401" s="1"/>
      <c r="SA401" s="1"/>
      <c r="SB401" s="1"/>
      <c r="SC401" s="1"/>
      <c r="SD401" s="1"/>
      <c r="SE401" s="1"/>
      <c r="SF401" s="1"/>
      <c r="SG401" s="1"/>
      <c r="SH401" s="1"/>
      <c r="SI401" s="1"/>
      <c r="SJ401" s="1"/>
      <c r="SK401" s="1"/>
      <c r="SL401" s="1"/>
      <c r="SM401" s="1"/>
      <c r="SN401" s="1"/>
      <c r="SO401" s="1"/>
      <c r="SP401" s="1"/>
      <c r="SQ401" s="1"/>
      <c r="SR401" s="1"/>
      <c r="SS401" s="1"/>
      <c r="ST401" s="1"/>
      <c r="SU401" s="1"/>
      <c r="SV401" s="1"/>
      <c r="SW401" s="1"/>
      <c r="SX401" s="1"/>
      <c r="SY401" s="1"/>
      <c r="SZ401" s="1"/>
      <c r="TA401" s="1"/>
      <c r="TB401" s="1"/>
      <c r="TC401" s="1"/>
      <c r="TD401" s="1"/>
      <c r="TE401" s="1"/>
      <c r="TF401" s="1"/>
      <c r="TG401" s="1"/>
      <c r="TH401" s="1"/>
      <c r="TI401" s="1"/>
      <c r="TJ401" s="1"/>
      <c r="TK401" s="1"/>
      <c r="TL401" s="1"/>
      <c r="TM401" s="1"/>
      <c r="TN401" s="1"/>
      <c r="TO401" s="1"/>
      <c r="TP401" s="1"/>
      <c r="TQ401" s="1"/>
      <c r="TR401" s="1"/>
      <c r="TS401" s="1"/>
      <c r="TT401" s="1"/>
      <c r="TU401" s="1"/>
      <c r="TV401" s="1"/>
      <c r="TW401" s="1"/>
      <c r="TX401" s="1"/>
      <c r="TY401" s="1"/>
      <c r="TZ401" s="1"/>
      <c r="UA401" s="1"/>
      <c r="UB401" s="1"/>
      <c r="UC401" s="1"/>
      <c r="UD401" s="1"/>
      <c r="UE401" s="1"/>
      <c r="UF401" s="1"/>
      <c r="UG401" s="1"/>
      <c r="UH401" s="1"/>
      <c r="UI401" s="1"/>
      <c r="UJ401" s="1"/>
      <c r="UK401" s="1"/>
      <c r="UL401" s="1"/>
      <c r="UM401" s="1"/>
      <c r="UN401" s="1"/>
      <c r="UO401" s="1"/>
      <c r="UP401" s="1"/>
      <c r="UQ401" s="1"/>
      <c r="UR401" s="1"/>
      <c r="US401" s="1"/>
      <c r="UT401" s="1"/>
      <c r="UU401" s="1"/>
      <c r="UV401" s="1"/>
      <c r="UW401" s="1"/>
      <c r="UX401" s="1"/>
      <c r="UY401" s="1"/>
      <c r="UZ401" s="1"/>
      <c r="VA401" s="1"/>
      <c r="VB401" s="1"/>
      <c r="VC401" s="1"/>
      <c r="VD401" s="1"/>
      <c r="VE401" s="1"/>
      <c r="VF401" s="1"/>
      <c r="VG401" s="1"/>
      <c r="VH401" s="1"/>
      <c r="VI401" s="1"/>
      <c r="VJ401" s="1"/>
      <c r="VK401" s="1"/>
      <c r="VL401" s="1"/>
      <c r="VM401" s="1"/>
      <c r="VN401" s="1"/>
      <c r="VO401" s="1"/>
      <c r="VP401" s="1"/>
      <c r="VQ401" s="1"/>
      <c r="VR401" s="1"/>
      <c r="VS401" s="1"/>
      <c r="VT401" s="1"/>
      <c r="VU401" s="1"/>
      <c r="VV401" s="1"/>
      <c r="VW401" s="1"/>
      <c r="VX401" s="1"/>
      <c r="VY401" s="1"/>
      <c r="VZ401" s="1"/>
      <c r="WA401" s="1"/>
      <c r="WB401" s="1"/>
      <c r="WC401" s="1"/>
      <c r="WD401" s="1"/>
      <c r="WE401" s="1"/>
      <c r="WF401" s="1"/>
    </row>
    <row r="402" spans="1:604" s="3" customFormat="1" x14ac:dyDescent="0.2">
      <c r="A402" s="1"/>
      <c r="B402" s="1"/>
      <c r="C402" s="1"/>
      <c r="D402" s="1"/>
      <c r="E402" s="38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9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1"/>
      <c r="AX402" s="1"/>
      <c r="AY402" s="1"/>
      <c r="AZ402" s="1"/>
      <c r="BA402" s="1"/>
      <c r="BB402" s="1"/>
      <c r="BC402" s="1"/>
      <c r="BD402" s="1"/>
      <c r="BE402" s="1"/>
      <c r="BF402" s="1"/>
      <c r="BG402" s="1"/>
      <c r="BH402" s="1"/>
      <c r="BI402" s="1"/>
      <c r="BJ402" s="1"/>
      <c r="BK402" s="1"/>
      <c r="BL402" s="1"/>
      <c r="BM402" s="1"/>
      <c r="BN402" s="1"/>
      <c r="BO402" s="1"/>
      <c r="BP402" s="1"/>
      <c r="BQ402" s="1"/>
      <c r="BR402" s="1"/>
      <c r="BS402" s="1"/>
      <c r="BT402" s="1"/>
      <c r="BU402" s="1"/>
      <c r="BV402" s="1"/>
      <c r="BW402" s="1"/>
      <c r="BX402" s="1"/>
      <c r="BY402" s="1"/>
      <c r="BZ402" s="1"/>
      <c r="CA402" s="1"/>
      <c r="CB402" s="1"/>
      <c r="CC402" s="1"/>
      <c r="CD402" s="1"/>
      <c r="CE402" s="1"/>
      <c r="CF402" s="1"/>
      <c r="CG402" s="1"/>
      <c r="CH402" s="1"/>
      <c r="CI402" s="1"/>
      <c r="CJ402" s="1"/>
      <c r="CK402" s="1"/>
      <c r="CL402" s="1"/>
      <c r="CM402" s="1"/>
      <c r="CN402" s="1"/>
      <c r="CO402" s="1"/>
      <c r="CP402" s="1"/>
      <c r="CQ402" s="1"/>
      <c r="CR402" s="1"/>
      <c r="CS402" s="1"/>
      <c r="CT402" s="1"/>
      <c r="CU402" s="1"/>
      <c r="CV402" s="1"/>
      <c r="CW402" s="1"/>
      <c r="CX402" s="1"/>
      <c r="CY402" s="1"/>
      <c r="CZ402" s="1"/>
      <c r="DA402" s="1"/>
      <c r="DB402" s="1"/>
      <c r="DC402" s="1"/>
      <c r="DD402" s="1"/>
      <c r="DE402" s="1"/>
      <c r="DF402" s="1"/>
      <c r="DG402" s="1"/>
      <c r="DH402" s="1"/>
      <c r="DI402" s="1"/>
      <c r="DJ402" s="1"/>
      <c r="DK402" s="1"/>
      <c r="DL402" s="1"/>
      <c r="DM402" s="1"/>
      <c r="DN402" s="1"/>
      <c r="DO402" s="1"/>
      <c r="DP402" s="1"/>
      <c r="DQ402" s="1"/>
      <c r="DR402" s="1"/>
      <c r="DS402" s="1"/>
      <c r="DT402" s="1"/>
      <c r="DU402" s="1"/>
      <c r="DV402" s="1"/>
      <c r="DW402" s="1"/>
      <c r="DX402" s="1"/>
      <c r="DY402" s="1"/>
      <c r="DZ402" s="1"/>
      <c r="EA402" s="1"/>
      <c r="EB402" s="1"/>
      <c r="EC402" s="1"/>
      <c r="ED402" s="1"/>
      <c r="EE402" s="1"/>
      <c r="EF402" s="1"/>
      <c r="EG402" s="1"/>
      <c r="EH402" s="1"/>
      <c r="EI402" s="1"/>
      <c r="EJ402" s="1"/>
      <c r="EK402" s="1"/>
      <c r="EL402" s="1"/>
      <c r="EM402" s="1"/>
      <c r="EN402" s="1"/>
      <c r="EO402" s="1"/>
      <c r="EP402" s="1"/>
      <c r="EQ402" s="1"/>
      <c r="ER402" s="1"/>
      <c r="ES402" s="1"/>
      <c r="ET402" s="1"/>
      <c r="EU402" s="1"/>
      <c r="EV402" s="1"/>
      <c r="EW402" s="1"/>
      <c r="EX402" s="1"/>
      <c r="EY402" s="1"/>
      <c r="EZ402" s="1"/>
      <c r="FA402" s="1"/>
      <c r="FB402" s="1"/>
      <c r="FC402" s="1"/>
      <c r="FD402" s="1"/>
      <c r="FE402" s="1"/>
      <c r="FF402" s="1"/>
      <c r="FG402" s="1"/>
      <c r="FH402" s="1"/>
      <c r="FI402" s="1"/>
      <c r="FJ402" s="1"/>
      <c r="FK402" s="1"/>
      <c r="FL402" s="1"/>
      <c r="FM402" s="1"/>
      <c r="FN402" s="1"/>
      <c r="FO402" s="1"/>
      <c r="FP402" s="1"/>
      <c r="FQ402" s="1"/>
      <c r="FR402" s="1"/>
      <c r="FS402" s="1"/>
      <c r="FT402" s="1"/>
      <c r="FU402" s="1"/>
      <c r="FV402" s="1"/>
      <c r="FW402" s="1"/>
      <c r="FX402" s="1"/>
      <c r="FY402" s="1"/>
      <c r="FZ402" s="1"/>
      <c r="GA402" s="1"/>
      <c r="GB402" s="1"/>
      <c r="GC402" s="1"/>
      <c r="GD402" s="1"/>
      <c r="GE402" s="1"/>
      <c r="GF402" s="1"/>
      <c r="GG402" s="1"/>
      <c r="GH402" s="1"/>
      <c r="GI402" s="1"/>
      <c r="GJ402" s="1"/>
      <c r="GK402" s="1"/>
      <c r="GL402" s="1"/>
      <c r="GM402" s="1"/>
      <c r="GN402" s="1"/>
      <c r="GO402" s="1"/>
      <c r="GP402" s="1"/>
      <c r="GQ402" s="1"/>
      <c r="GR402" s="1"/>
      <c r="GS402" s="1"/>
      <c r="GT402" s="1"/>
      <c r="GU402" s="1"/>
      <c r="GV402" s="1"/>
      <c r="GW402" s="1"/>
      <c r="GX402" s="1"/>
      <c r="GY402" s="1"/>
      <c r="GZ402" s="1"/>
      <c r="HA402" s="1"/>
      <c r="HB402" s="1"/>
      <c r="HC402" s="1"/>
      <c r="HD402" s="1"/>
      <c r="HE402" s="1"/>
      <c r="HF402" s="1"/>
      <c r="HG402" s="1"/>
      <c r="HH402" s="1"/>
      <c r="HI402" s="1"/>
      <c r="HJ402" s="1"/>
      <c r="HK402" s="1"/>
      <c r="HL402" s="1"/>
      <c r="HM402" s="1"/>
      <c r="HN402" s="1"/>
      <c r="HO402" s="1"/>
      <c r="HP402" s="1"/>
      <c r="HQ402" s="1"/>
      <c r="HR402" s="1"/>
      <c r="HS402" s="1"/>
      <c r="HT402" s="1"/>
      <c r="HU402" s="1"/>
      <c r="HV402" s="1"/>
      <c r="HW402" s="1"/>
      <c r="HX402" s="1"/>
      <c r="HY402" s="1"/>
      <c r="HZ402" s="1"/>
      <c r="IA402" s="1"/>
      <c r="IB402" s="1"/>
      <c r="IC402" s="1"/>
      <c r="ID402" s="1"/>
      <c r="IE402" s="1"/>
      <c r="IF402" s="1"/>
      <c r="IG402" s="1"/>
      <c r="IH402" s="1"/>
      <c r="II402" s="1"/>
      <c r="IJ402" s="1"/>
      <c r="IK402" s="1"/>
      <c r="IL402" s="1"/>
      <c r="IM402" s="1"/>
      <c r="IN402" s="1"/>
      <c r="IO402" s="1"/>
      <c r="IP402" s="1"/>
      <c r="IQ402" s="1"/>
      <c r="IR402" s="1"/>
      <c r="IS402" s="1"/>
      <c r="IT402" s="1"/>
      <c r="IU402" s="1"/>
      <c r="IV402" s="1"/>
      <c r="IW402" s="1"/>
      <c r="IX402" s="1"/>
      <c r="IY402" s="1"/>
      <c r="IZ402" s="1"/>
      <c r="JA402" s="1"/>
      <c r="JB402" s="1"/>
      <c r="JC402" s="1"/>
      <c r="JD402" s="1"/>
      <c r="JE402" s="1"/>
      <c r="JF402" s="1"/>
      <c r="JG402" s="1"/>
      <c r="JH402" s="1"/>
      <c r="JI402" s="1"/>
      <c r="JJ402" s="1"/>
      <c r="JK402" s="1"/>
      <c r="JL402" s="1"/>
      <c r="JM402" s="1"/>
      <c r="JN402" s="1"/>
      <c r="JO402" s="1"/>
      <c r="JP402" s="1"/>
      <c r="JQ402" s="1"/>
      <c r="JR402" s="1"/>
      <c r="JS402" s="1"/>
      <c r="JT402" s="1"/>
      <c r="JU402" s="1"/>
      <c r="JV402" s="1"/>
      <c r="JW402" s="1"/>
      <c r="JX402" s="1"/>
      <c r="JY402" s="1"/>
      <c r="JZ402" s="1"/>
      <c r="KA402" s="1"/>
      <c r="KB402" s="1"/>
      <c r="KC402" s="1"/>
      <c r="KD402" s="1"/>
      <c r="KE402" s="1"/>
      <c r="KF402" s="1"/>
      <c r="KG402" s="1"/>
      <c r="KH402" s="1"/>
      <c r="KI402" s="1"/>
      <c r="KJ402" s="1"/>
      <c r="KK402" s="1"/>
      <c r="KL402" s="1"/>
      <c r="KM402" s="1"/>
      <c r="KN402" s="1"/>
      <c r="KO402" s="1"/>
      <c r="KP402" s="1"/>
      <c r="KQ402" s="1"/>
      <c r="KR402" s="1"/>
      <c r="KS402" s="1"/>
      <c r="KT402" s="1"/>
      <c r="KU402" s="1"/>
      <c r="KV402" s="1"/>
      <c r="KW402" s="1"/>
      <c r="KX402" s="1"/>
      <c r="KY402" s="1"/>
      <c r="KZ402" s="1"/>
      <c r="LA402" s="1"/>
      <c r="LB402" s="1"/>
      <c r="LC402" s="1"/>
      <c r="LD402" s="1"/>
      <c r="LE402" s="1"/>
      <c r="LF402" s="1"/>
      <c r="LG402" s="1"/>
      <c r="LH402" s="1"/>
      <c r="LI402" s="1"/>
      <c r="LJ402" s="1"/>
      <c r="LK402" s="1"/>
      <c r="LL402" s="1"/>
      <c r="LM402" s="1"/>
      <c r="LN402" s="1"/>
      <c r="LO402" s="1"/>
      <c r="LP402" s="1"/>
      <c r="LQ402" s="1"/>
      <c r="LR402" s="1"/>
      <c r="LS402" s="1"/>
      <c r="LT402" s="1"/>
      <c r="LU402" s="1"/>
      <c r="LV402" s="1"/>
      <c r="LW402" s="1"/>
      <c r="LX402" s="1"/>
      <c r="LY402" s="1"/>
      <c r="LZ402" s="1"/>
      <c r="MA402" s="1"/>
      <c r="MB402" s="1"/>
      <c r="MC402" s="1"/>
      <c r="MD402" s="1"/>
      <c r="ME402" s="1"/>
      <c r="MF402" s="1"/>
      <c r="MG402" s="1"/>
      <c r="MH402" s="1"/>
      <c r="MI402" s="1"/>
      <c r="MJ402" s="1"/>
      <c r="MK402" s="1"/>
      <c r="ML402" s="1"/>
      <c r="MM402" s="1"/>
      <c r="MN402" s="1"/>
      <c r="MO402" s="1"/>
      <c r="MP402" s="1"/>
      <c r="MQ402" s="1"/>
      <c r="MR402" s="1"/>
      <c r="MS402" s="1"/>
      <c r="MT402" s="1"/>
      <c r="MU402" s="1"/>
      <c r="MV402" s="1"/>
      <c r="MW402" s="1"/>
      <c r="MX402" s="1"/>
      <c r="MY402" s="1"/>
      <c r="MZ402" s="1"/>
      <c r="NA402" s="1"/>
      <c r="NB402" s="1"/>
      <c r="NC402" s="1"/>
      <c r="ND402" s="1"/>
      <c r="NE402" s="1"/>
      <c r="NF402" s="1"/>
      <c r="NG402" s="1"/>
      <c r="NH402" s="1"/>
      <c r="NI402" s="1"/>
      <c r="NJ402" s="1"/>
      <c r="NK402" s="1"/>
      <c r="NL402" s="1"/>
      <c r="NM402" s="1"/>
      <c r="NN402" s="1"/>
      <c r="NO402" s="1"/>
      <c r="NP402" s="1"/>
      <c r="NQ402" s="1"/>
      <c r="NR402" s="1"/>
      <c r="NS402" s="1"/>
      <c r="NT402" s="1"/>
      <c r="NU402" s="1"/>
      <c r="NV402" s="1"/>
      <c r="NW402" s="1"/>
      <c r="NX402" s="1"/>
      <c r="NY402" s="1"/>
      <c r="NZ402" s="1"/>
      <c r="OA402" s="1"/>
      <c r="OB402" s="1"/>
      <c r="OC402" s="1"/>
      <c r="OD402" s="1"/>
      <c r="OE402" s="1"/>
      <c r="OF402" s="1"/>
      <c r="OG402" s="1"/>
      <c r="OH402" s="1"/>
      <c r="OI402" s="1"/>
      <c r="OJ402" s="1"/>
      <c r="OK402" s="1"/>
      <c r="OL402" s="1"/>
      <c r="OM402" s="1"/>
      <c r="ON402" s="1"/>
      <c r="OO402" s="1"/>
      <c r="OP402" s="1"/>
      <c r="OQ402" s="1"/>
      <c r="OR402" s="1"/>
      <c r="OS402" s="1"/>
      <c r="OT402" s="1"/>
      <c r="OU402" s="1"/>
      <c r="OV402" s="1"/>
      <c r="OW402" s="1"/>
      <c r="OX402" s="1"/>
      <c r="OY402" s="1"/>
      <c r="OZ402" s="1"/>
      <c r="PA402" s="1"/>
      <c r="PB402" s="1"/>
      <c r="PC402" s="1"/>
      <c r="PD402" s="1"/>
      <c r="PE402" s="1"/>
      <c r="PF402" s="1"/>
      <c r="PG402" s="1"/>
      <c r="PH402" s="1"/>
      <c r="PI402" s="1"/>
      <c r="PJ402" s="1"/>
      <c r="PK402" s="1"/>
      <c r="PL402" s="1"/>
      <c r="PM402" s="1"/>
      <c r="PN402" s="1"/>
      <c r="PO402" s="1"/>
      <c r="PP402" s="1"/>
      <c r="PQ402" s="1"/>
      <c r="PR402" s="1"/>
      <c r="PS402" s="1"/>
      <c r="PT402" s="1"/>
      <c r="PU402" s="1"/>
      <c r="PV402" s="1"/>
      <c r="PW402" s="1"/>
      <c r="PX402" s="1"/>
      <c r="PY402" s="1"/>
      <c r="PZ402" s="1"/>
      <c r="QA402" s="1"/>
      <c r="QB402" s="1"/>
      <c r="QC402" s="1"/>
      <c r="QD402" s="1"/>
      <c r="QE402" s="1"/>
      <c r="QF402" s="1"/>
      <c r="QG402" s="1"/>
      <c r="QH402" s="1"/>
      <c r="QI402" s="1"/>
      <c r="QJ402" s="1"/>
      <c r="QK402" s="1"/>
      <c r="QL402" s="1"/>
      <c r="QM402" s="1"/>
      <c r="QN402" s="1"/>
      <c r="QO402" s="1"/>
      <c r="QP402" s="1"/>
      <c r="QQ402" s="1"/>
      <c r="QR402" s="1"/>
      <c r="QS402" s="1"/>
      <c r="QT402" s="1"/>
      <c r="QU402" s="1"/>
      <c r="QV402" s="1"/>
      <c r="QW402" s="1"/>
      <c r="QX402" s="1"/>
      <c r="QY402" s="1"/>
      <c r="QZ402" s="1"/>
      <c r="RA402" s="1"/>
      <c r="RB402" s="1"/>
      <c r="RC402" s="1"/>
      <c r="RD402" s="1"/>
      <c r="RE402" s="1"/>
      <c r="RF402" s="1"/>
      <c r="RG402" s="1"/>
      <c r="RH402" s="1"/>
      <c r="RI402" s="1"/>
      <c r="RJ402" s="1"/>
      <c r="RK402" s="1"/>
      <c r="RL402" s="1"/>
      <c r="RM402" s="1"/>
      <c r="RN402" s="1"/>
      <c r="RO402" s="1"/>
      <c r="RP402" s="1"/>
      <c r="RQ402" s="1"/>
      <c r="RR402" s="1"/>
      <c r="RS402" s="1"/>
      <c r="RT402" s="1"/>
      <c r="RU402" s="1"/>
      <c r="RV402" s="1"/>
      <c r="RW402" s="1"/>
      <c r="RX402" s="1"/>
      <c r="RY402" s="1"/>
      <c r="RZ402" s="1"/>
      <c r="SA402" s="1"/>
      <c r="SB402" s="1"/>
      <c r="SC402" s="1"/>
      <c r="SD402" s="1"/>
      <c r="SE402" s="1"/>
      <c r="SF402" s="1"/>
      <c r="SG402" s="1"/>
      <c r="SH402" s="1"/>
      <c r="SI402" s="1"/>
      <c r="SJ402" s="1"/>
      <c r="SK402" s="1"/>
      <c r="SL402" s="1"/>
      <c r="SM402" s="1"/>
      <c r="SN402" s="1"/>
      <c r="SO402" s="1"/>
      <c r="SP402" s="1"/>
      <c r="SQ402" s="1"/>
      <c r="SR402" s="1"/>
      <c r="SS402" s="1"/>
      <c r="ST402" s="1"/>
      <c r="SU402" s="1"/>
      <c r="SV402" s="1"/>
      <c r="SW402" s="1"/>
      <c r="SX402" s="1"/>
      <c r="SY402" s="1"/>
      <c r="SZ402" s="1"/>
      <c r="TA402" s="1"/>
      <c r="TB402" s="1"/>
      <c r="TC402" s="1"/>
      <c r="TD402" s="1"/>
      <c r="TE402" s="1"/>
      <c r="TF402" s="1"/>
      <c r="TG402" s="1"/>
      <c r="TH402" s="1"/>
      <c r="TI402" s="1"/>
      <c r="TJ402" s="1"/>
      <c r="TK402" s="1"/>
      <c r="TL402" s="1"/>
      <c r="TM402" s="1"/>
      <c r="TN402" s="1"/>
      <c r="TO402" s="1"/>
      <c r="TP402" s="1"/>
      <c r="TQ402" s="1"/>
      <c r="TR402" s="1"/>
      <c r="TS402" s="1"/>
      <c r="TT402" s="1"/>
      <c r="TU402" s="1"/>
      <c r="TV402" s="1"/>
      <c r="TW402" s="1"/>
      <c r="TX402" s="1"/>
      <c r="TY402" s="1"/>
      <c r="TZ402" s="1"/>
      <c r="UA402" s="1"/>
      <c r="UB402" s="1"/>
      <c r="UC402" s="1"/>
      <c r="UD402" s="1"/>
      <c r="UE402" s="1"/>
      <c r="UF402" s="1"/>
      <c r="UG402" s="1"/>
      <c r="UH402" s="1"/>
      <c r="UI402" s="1"/>
      <c r="UJ402" s="1"/>
      <c r="UK402" s="1"/>
      <c r="UL402" s="1"/>
      <c r="UM402" s="1"/>
      <c r="UN402" s="1"/>
      <c r="UO402" s="1"/>
      <c r="UP402" s="1"/>
      <c r="UQ402" s="1"/>
      <c r="UR402" s="1"/>
      <c r="US402" s="1"/>
      <c r="UT402" s="1"/>
      <c r="UU402" s="1"/>
      <c r="UV402" s="1"/>
      <c r="UW402" s="1"/>
      <c r="UX402" s="1"/>
      <c r="UY402" s="1"/>
      <c r="UZ402" s="1"/>
      <c r="VA402" s="1"/>
      <c r="VB402" s="1"/>
      <c r="VC402" s="1"/>
      <c r="VD402" s="1"/>
      <c r="VE402" s="1"/>
      <c r="VF402" s="1"/>
      <c r="VG402" s="1"/>
      <c r="VH402" s="1"/>
      <c r="VI402" s="1"/>
      <c r="VJ402" s="1"/>
      <c r="VK402" s="1"/>
      <c r="VL402" s="1"/>
      <c r="VM402" s="1"/>
      <c r="VN402" s="1"/>
      <c r="VO402" s="1"/>
      <c r="VP402" s="1"/>
      <c r="VQ402" s="1"/>
      <c r="VR402" s="1"/>
      <c r="VS402" s="1"/>
      <c r="VT402" s="1"/>
      <c r="VU402" s="1"/>
      <c r="VV402" s="1"/>
      <c r="VW402" s="1"/>
      <c r="VX402" s="1"/>
      <c r="VY402" s="1"/>
      <c r="VZ402" s="1"/>
      <c r="WA402" s="1"/>
      <c r="WB402" s="1"/>
      <c r="WC402" s="1"/>
      <c r="WD402" s="1"/>
      <c r="WE402" s="1"/>
      <c r="WF402" s="1"/>
    </row>
    <row r="403" spans="1:604" s="3" customFormat="1" x14ac:dyDescent="0.2">
      <c r="A403" s="1"/>
      <c r="B403" s="1"/>
      <c r="C403" s="1"/>
      <c r="D403" s="1"/>
      <c r="E403" s="38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9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1"/>
      <c r="AX403" s="1"/>
      <c r="AY403" s="1"/>
      <c r="AZ403" s="1"/>
      <c r="BA403" s="1"/>
      <c r="BB403" s="1"/>
      <c r="BC403" s="1"/>
      <c r="BD403" s="1"/>
      <c r="BE403" s="1"/>
      <c r="BF403" s="1"/>
      <c r="BG403" s="1"/>
      <c r="BH403" s="1"/>
      <c r="BI403" s="1"/>
      <c r="BJ403" s="1"/>
      <c r="BK403" s="1"/>
      <c r="BL403" s="1"/>
      <c r="BM403" s="1"/>
      <c r="BN403" s="1"/>
      <c r="BO403" s="1"/>
      <c r="BP403" s="1"/>
      <c r="BQ403" s="1"/>
      <c r="BR403" s="1"/>
      <c r="BS403" s="1"/>
      <c r="BT403" s="1"/>
      <c r="BU403" s="1"/>
      <c r="BV403" s="1"/>
      <c r="BW403" s="1"/>
      <c r="BX403" s="1"/>
      <c r="BY403" s="1"/>
      <c r="BZ403" s="1"/>
      <c r="CA403" s="1"/>
      <c r="CB403" s="1"/>
      <c r="CC403" s="1"/>
      <c r="CD403" s="1"/>
      <c r="CE403" s="1"/>
      <c r="CF403" s="1"/>
      <c r="CG403" s="1"/>
      <c r="CH403" s="1"/>
      <c r="CI403" s="1"/>
      <c r="CJ403" s="1"/>
      <c r="CK403" s="1"/>
      <c r="CL403" s="1"/>
      <c r="CM403" s="1"/>
      <c r="CN403" s="1"/>
      <c r="CO403" s="1"/>
      <c r="CP403" s="1"/>
      <c r="CQ403" s="1"/>
      <c r="CR403" s="1"/>
      <c r="CS403" s="1"/>
      <c r="CT403" s="1"/>
      <c r="CU403" s="1"/>
      <c r="CV403" s="1"/>
      <c r="CW403" s="1"/>
      <c r="CX403" s="1"/>
      <c r="CY403" s="1"/>
      <c r="CZ403" s="1"/>
      <c r="DA403" s="1"/>
      <c r="DB403" s="1"/>
      <c r="DC403" s="1"/>
      <c r="DD403" s="1"/>
      <c r="DE403" s="1"/>
      <c r="DF403" s="1"/>
      <c r="DG403" s="1"/>
      <c r="DH403" s="1"/>
      <c r="DI403" s="1"/>
      <c r="DJ403" s="1"/>
      <c r="DK403" s="1"/>
      <c r="DL403" s="1"/>
      <c r="DM403" s="1"/>
      <c r="DN403" s="1"/>
      <c r="DO403" s="1"/>
      <c r="DP403" s="1"/>
      <c r="DQ403" s="1"/>
      <c r="DR403" s="1"/>
      <c r="DS403" s="1"/>
      <c r="DT403" s="1"/>
      <c r="DU403" s="1"/>
      <c r="DV403" s="1"/>
      <c r="DW403" s="1"/>
      <c r="DX403" s="1"/>
      <c r="DY403" s="1"/>
      <c r="DZ403" s="1"/>
      <c r="EA403" s="1"/>
      <c r="EB403" s="1"/>
      <c r="EC403" s="1"/>
      <c r="ED403" s="1"/>
      <c r="EE403" s="1"/>
      <c r="EF403" s="1"/>
      <c r="EG403" s="1"/>
      <c r="EH403" s="1"/>
      <c r="EI403" s="1"/>
      <c r="EJ403" s="1"/>
      <c r="EK403" s="1"/>
      <c r="EL403" s="1"/>
      <c r="EM403" s="1"/>
      <c r="EN403" s="1"/>
      <c r="EO403" s="1"/>
      <c r="EP403" s="1"/>
      <c r="EQ403" s="1"/>
      <c r="ER403" s="1"/>
      <c r="ES403" s="1"/>
      <c r="ET403" s="1"/>
      <c r="EU403" s="1"/>
      <c r="EV403" s="1"/>
      <c r="EW403" s="1"/>
      <c r="EX403" s="1"/>
      <c r="EY403" s="1"/>
      <c r="EZ403" s="1"/>
      <c r="FA403" s="1"/>
      <c r="FB403" s="1"/>
      <c r="FC403" s="1"/>
      <c r="FD403" s="1"/>
      <c r="FE403" s="1"/>
      <c r="FF403" s="1"/>
      <c r="FG403" s="1"/>
      <c r="FH403" s="1"/>
      <c r="FI403" s="1"/>
      <c r="FJ403" s="1"/>
      <c r="FK403" s="1"/>
      <c r="FL403" s="1"/>
      <c r="FM403" s="1"/>
      <c r="FN403" s="1"/>
      <c r="FO403" s="1"/>
      <c r="FP403" s="1"/>
      <c r="FQ403" s="1"/>
      <c r="FR403" s="1"/>
      <c r="FS403" s="1"/>
      <c r="FT403" s="1"/>
      <c r="FU403" s="1"/>
      <c r="FV403" s="1"/>
      <c r="FW403" s="1"/>
      <c r="FX403" s="1"/>
      <c r="FY403" s="1"/>
      <c r="FZ403" s="1"/>
      <c r="GA403" s="1"/>
      <c r="GB403" s="1"/>
      <c r="GC403" s="1"/>
      <c r="GD403" s="1"/>
      <c r="GE403" s="1"/>
      <c r="GF403" s="1"/>
      <c r="GG403" s="1"/>
      <c r="GH403" s="1"/>
      <c r="GI403" s="1"/>
      <c r="GJ403" s="1"/>
      <c r="GK403" s="1"/>
      <c r="GL403" s="1"/>
      <c r="GM403" s="1"/>
      <c r="GN403" s="1"/>
      <c r="GO403" s="1"/>
      <c r="GP403" s="1"/>
      <c r="GQ403" s="1"/>
      <c r="GR403" s="1"/>
      <c r="GS403" s="1"/>
      <c r="GT403" s="1"/>
      <c r="GU403" s="1"/>
      <c r="GV403" s="1"/>
      <c r="GW403" s="1"/>
      <c r="GX403" s="1"/>
      <c r="GY403" s="1"/>
      <c r="GZ403" s="1"/>
      <c r="HA403" s="1"/>
      <c r="HB403" s="1"/>
      <c r="HC403" s="1"/>
      <c r="HD403" s="1"/>
      <c r="HE403" s="1"/>
      <c r="HF403" s="1"/>
      <c r="HG403" s="1"/>
      <c r="HH403" s="1"/>
      <c r="HI403" s="1"/>
      <c r="HJ403" s="1"/>
      <c r="HK403" s="1"/>
      <c r="HL403" s="1"/>
      <c r="HM403" s="1"/>
      <c r="HN403" s="1"/>
      <c r="HO403" s="1"/>
      <c r="HP403" s="1"/>
      <c r="HQ403" s="1"/>
      <c r="HR403" s="1"/>
      <c r="HS403" s="1"/>
      <c r="HT403" s="1"/>
      <c r="HU403" s="1"/>
      <c r="HV403" s="1"/>
      <c r="HW403" s="1"/>
      <c r="HX403" s="1"/>
      <c r="HY403" s="1"/>
      <c r="HZ403" s="1"/>
      <c r="IA403" s="1"/>
      <c r="IB403" s="1"/>
      <c r="IC403" s="1"/>
      <c r="ID403" s="1"/>
      <c r="IE403" s="1"/>
      <c r="IF403" s="1"/>
      <c r="IG403" s="1"/>
      <c r="IH403" s="1"/>
      <c r="II403" s="1"/>
      <c r="IJ403" s="1"/>
      <c r="IK403" s="1"/>
      <c r="IL403" s="1"/>
      <c r="IM403" s="1"/>
      <c r="IN403" s="1"/>
      <c r="IO403" s="1"/>
      <c r="IP403" s="1"/>
      <c r="IQ403" s="1"/>
      <c r="IR403" s="1"/>
      <c r="IS403" s="1"/>
      <c r="IT403" s="1"/>
      <c r="IU403" s="1"/>
      <c r="IV403" s="1"/>
      <c r="IW403" s="1"/>
      <c r="IX403" s="1"/>
      <c r="IY403" s="1"/>
      <c r="IZ403" s="1"/>
      <c r="JA403" s="1"/>
      <c r="JB403" s="1"/>
      <c r="JC403" s="1"/>
      <c r="JD403" s="1"/>
      <c r="JE403" s="1"/>
      <c r="JF403" s="1"/>
      <c r="JG403" s="1"/>
      <c r="JH403" s="1"/>
      <c r="JI403" s="1"/>
      <c r="JJ403" s="1"/>
      <c r="JK403" s="1"/>
      <c r="JL403" s="1"/>
      <c r="JM403" s="1"/>
      <c r="JN403" s="1"/>
      <c r="JO403" s="1"/>
      <c r="JP403" s="1"/>
      <c r="JQ403" s="1"/>
      <c r="JR403" s="1"/>
      <c r="JS403" s="1"/>
      <c r="JT403" s="1"/>
      <c r="JU403" s="1"/>
      <c r="JV403" s="1"/>
      <c r="JW403" s="1"/>
      <c r="JX403" s="1"/>
      <c r="JY403" s="1"/>
      <c r="JZ403" s="1"/>
      <c r="KA403" s="1"/>
      <c r="KB403" s="1"/>
      <c r="KC403" s="1"/>
      <c r="KD403" s="1"/>
      <c r="KE403" s="1"/>
      <c r="KF403" s="1"/>
      <c r="KG403" s="1"/>
      <c r="KH403" s="1"/>
      <c r="KI403" s="1"/>
      <c r="KJ403" s="1"/>
      <c r="KK403" s="1"/>
      <c r="KL403" s="1"/>
      <c r="KM403" s="1"/>
      <c r="KN403" s="1"/>
      <c r="KO403" s="1"/>
      <c r="KP403" s="1"/>
      <c r="KQ403" s="1"/>
      <c r="KR403" s="1"/>
      <c r="KS403" s="1"/>
      <c r="KT403" s="1"/>
      <c r="KU403" s="1"/>
      <c r="KV403" s="1"/>
      <c r="KW403" s="1"/>
      <c r="KX403" s="1"/>
      <c r="KY403" s="1"/>
      <c r="KZ403" s="1"/>
      <c r="LA403" s="1"/>
      <c r="LB403" s="1"/>
      <c r="LC403" s="1"/>
      <c r="LD403" s="1"/>
      <c r="LE403" s="1"/>
      <c r="LF403" s="1"/>
      <c r="LG403" s="1"/>
      <c r="LH403" s="1"/>
      <c r="LI403" s="1"/>
      <c r="LJ403" s="1"/>
      <c r="LK403" s="1"/>
      <c r="LL403" s="1"/>
      <c r="LM403" s="1"/>
      <c r="LN403" s="1"/>
      <c r="LO403" s="1"/>
      <c r="LP403" s="1"/>
      <c r="LQ403" s="1"/>
      <c r="LR403" s="1"/>
      <c r="LS403" s="1"/>
      <c r="LT403" s="1"/>
      <c r="LU403" s="1"/>
      <c r="LV403" s="1"/>
      <c r="LW403" s="1"/>
      <c r="LX403" s="1"/>
      <c r="LY403" s="1"/>
      <c r="LZ403" s="1"/>
      <c r="MA403" s="1"/>
      <c r="MB403" s="1"/>
      <c r="MC403" s="1"/>
      <c r="MD403" s="1"/>
      <c r="ME403" s="1"/>
      <c r="MF403" s="1"/>
      <c r="MG403" s="1"/>
      <c r="MH403" s="1"/>
      <c r="MI403" s="1"/>
      <c r="MJ403" s="1"/>
      <c r="MK403" s="1"/>
      <c r="ML403" s="1"/>
      <c r="MM403" s="1"/>
      <c r="MN403" s="1"/>
      <c r="MO403" s="1"/>
      <c r="MP403" s="1"/>
      <c r="MQ403" s="1"/>
      <c r="MR403" s="1"/>
      <c r="MS403" s="1"/>
      <c r="MT403" s="1"/>
      <c r="MU403" s="1"/>
      <c r="MV403" s="1"/>
      <c r="MW403" s="1"/>
      <c r="MX403" s="1"/>
      <c r="MY403" s="1"/>
      <c r="MZ403" s="1"/>
      <c r="NA403" s="1"/>
      <c r="NB403" s="1"/>
      <c r="NC403" s="1"/>
      <c r="ND403" s="1"/>
      <c r="NE403" s="1"/>
      <c r="NF403" s="1"/>
      <c r="NG403" s="1"/>
      <c r="NH403" s="1"/>
      <c r="NI403" s="1"/>
      <c r="NJ403" s="1"/>
      <c r="NK403" s="1"/>
      <c r="NL403" s="1"/>
      <c r="NM403" s="1"/>
      <c r="NN403" s="1"/>
      <c r="NO403" s="1"/>
      <c r="NP403" s="1"/>
      <c r="NQ403" s="1"/>
      <c r="NR403" s="1"/>
      <c r="NS403" s="1"/>
      <c r="NT403" s="1"/>
      <c r="NU403" s="1"/>
      <c r="NV403" s="1"/>
      <c r="NW403" s="1"/>
      <c r="NX403" s="1"/>
      <c r="NY403" s="1"/>
      <c r="NZ403" s="1"/>
      <c r="OA403" s="1"/>
      <c r="OB403" s="1"/>
      <c r="OC403" s="1"/>
      <c r="OD403" s="1"/>
      <c r="OE403" s="1"/>
      <c r="OF403" s="1"/>
      <c r="OG403" s="1"/>
      <c r="OH403" s="1"/>
      <c r="OI403" s="1"/>
      <c r="OJ403" s="1"/>
      <c r="OK403" s="1"/>
      <c r="OL403" s="1"/>
      <c r="OM403" s="1"/>
      <c r="ON403" s="1"/>
      <c r="OO403" s="1"/>
      <c r="OP403" s="1"/>
      <c r="OQ403" s="1"/>
      <c r="OR403" s="1"/>
      <c r="OS403" s="1"/>
      <c r="OT403" s="1"/>
      <c r="OU403" s="1"/>
      <c r="OV403" s="1"/>
      <c r="OW403" s="1"/>
      <c r="OX403" s="1"/>
      <c r="OY403" s="1"/>
      <c r="OZ403" s="1"/>
      <c r="PA403" s="1"/>
      <c r="PB403" s="1"/>
      <c r="PC403" s="1"/>
      <c r="PD403" s="1"/>
      <c r="PE403" s="1"/>
      <c r="PF403" s="1"/>
      <c r="PG403" s="1"/>
      <c r="PH403" s="1"/>
      <c r="PI403" s="1"/>
      <c r="PJ403" s="1"/>
      <c r="PK403" s="1"/>
      <c r="PL403" s="1"/>
      <c r="PM403" s="1"/>
      <c r="PN403" s="1"/>
      <c r="PO403" s="1"/>
      <c r="PP403" s="1"/>
      <c r="PQ403" s="1"/>
      <c r="PR403" s="1"/>
      <c r="PS403" s="1"/>
      <c r="PT403" s="1"/>
      <c r="PU403" s="1"/>
      <c r="PV403" s="1"/>
      <c r="PW403" s="1"/>
      <c r="PX403" s="1"/>
      <c r="PY403" s="1"/>
      <c r="PZ403" s="1"/>
      <c r="QA403" s="1"/>
      <c r="QB403" s="1"/>
      <c r="QC403" s="1"/>
      <c r="QD403" s="1"/>
      <c r="QE403" s="1"/>
      <c r="QF403" s="1"/>
      <c r="QG403" s="1"/>
      <c r="QH403" s="1"/>
      <c r="QI403" s="1"/>
      <c r="QJ403" s="1"/>
      <c r="QK403" s="1"/>
      <c r="QL403" s="1"/>
      <c r="QM403" s="1"/>
      <c r="QN403" s="1"/>
      <c r="QO403" s="1"/>
      <c r="QP403" s="1"/>
      <c r="QQ403" s="1"/>
      <c r="QR403" s="1"/>
      <c r="QS403" s="1"/>
      <c r="QT403" s="1"/>
      <c r="QU403" s="1"/>
      <c r="QV403" s="1"/>
      <c r="QW403" s="1"/>
      <c r="QX403" s="1"/>
      <c r="QY403" s="1"/>
      <c r="QZ403" s="1"/>
      <c r="RA403" s="1"/>
      <c r="RB403" s="1"/>
      <c r="RC403" s="1"/>
      <c r="RD403" s="1"/>
      <c r="RE403" s="1"/>
      <c r="RF403" s="1"/>
      <c r="RG403" s="1"/>
      <c r="RH403" s="1"/>
      <c r="RI403" s="1"/>
      <c r="RJ403" s="1"/>
      <c r="RK403" s="1"/>
      <c r="RL403" s="1"/>
      <c r="RM403" s="1"/>
      <c r="RN403" s="1"/>
      <c r="RO403" s="1"/>
      <c r="RP403" s="1"/>
      <c r="RQ403" s="1"/>
      <c r="RR403" s="1"/>
      <c r="RS403" s="1"/>
      <c r="RT403" s="1"/>
      <c r="RU403" s="1"/>
      <c r="RV403" s="1"/>
      <c r="RW403" s="1"/>
      <c r="RX403" s="1"/>
      <c r="RY403" s="1"/>
      <c r="RZ403" s="1"/>
      <c r="SA403" s="1"/>
      <c r="SB403" s="1"/>
      <c r="SC403" s="1"/>
      <c r="SD403" s="1"/>
      <c r="SE403" s="1"/>
      <c r="SF403" s="1"/>
      <c r="SG403" s="1"/>
      <c r="SH403" s="1"/>
      <c r="SI403" s="1"/>
      <c r="SJ403" s="1"/>
      <c r="SK403" s="1"/>
      <c r="SL403" s="1"/>
      <c r="SM403" s="1"/>
      <c r="SN403" s="1"/>
      <c r="SO403" s="1"/>
      <c r="SP403" s="1"/>
      <c r="SQ403" s="1"/>
      <c r="SR403" s="1"/>
      <c r="SS403" s="1"/>
      <c r="ST403" s="1"/>
      <c r="SU403" s="1"/>
      <c r="SV403" s="1"/>
      <c r="SW403" s="1"/>
      <c r="SX403" s="1"/>
      <c r="SY403" s="1"/>
      <c r="SZ403" s="1"/>
      <c r="TA403" s="1"/>
      <c r="TB403" s="1"/>
      <c r="TC403" s="1"/>
      <c r="TD403" s="1"/>
      <c r="TE403" s="1"/>
      <c r="TF403" s="1"/>
      <c r="TG403" s="1"/>
      <c r="TH403" s="1"/>
      <c r="TI403" s="1"/>
      <c r="TJ403" s="1"/>
      <c r="TK403" s="1"/>
      <c r="TL403" s="1"/>
      <c r="TM403" s="1"/>
      <c r="TN403" s="1"/>
      <c r="TO403" s="1"/>
      <c r="TP403" s="1"/>
      <c r="TQ403" s="1"/>
      <c r="TR403" s="1"/>
      <c r="TS403" s="1"/>
      <c r="TT403" s="1"/>
      <c r="TU403" s="1"/>
      <c r="TV403" s="1"/>
      <c r="TW403" s="1"/>
      <c r="TX403" s="1"/>
      <c r="TY403" s="1"/>
      <c r="TZ403" s="1"/>
      <c r="UA403" s="1"/>
      <c r="UB403" s="1"/>
      <c r="UC403" s="1"/>
      <c r="UD403" s="1"/>
      <c r="UE403" s="1"/>
      <c r="UF403" s="1"/>
      <c r="UG403" s="1"/>
      <c r="UH403" s="1"/>
      <c r="UI403" s="1"/>
      <c r="UJ403" s="1"/>
      <c r="UK403" s="1"/>
      <c r="UL403" s="1"/>
      <c r="UM403" s="1"/>
      <c r="UN403" s="1"/>
      <c r="UO403" s="1"/>
      <c r="UP403" s="1"/>
      <c r="UQ403" s="1"/>
      <c r="UR403" s="1"/>
      <c r="US403" s="1"/>
      <c r="UT403" s="1"/>
      <c r="UU403" s="1"/>
      <c r="UV403" s="1"/>
      <c r="UW403" s="1"/>
      <c r="UX403" s="1"/>
      <c r="UY403" s="1"/>
      <c r="UZ403" s="1"/>
      <c r="VA403" s="1"/>
      <c r="VB403" s="1"/>
      <c r="VC403" s="1"/>
      <c r="VD403" s="1"/>
      <c r="VE403" s="1"/>
      <c r="VF403" s="1"/>
      <c r="VG403" s="1"/>
      <c r="VH403" s="1"/>
      <c r="VI403" s="1"/>
      <c r="VJ403" s="1"/>
      <c r="VK403" s="1"/>
      <c r="VL403" s="1"/>
      <c r="VM403" s="1"/>
      <c r="VN403" s="1"/>
      <c r="VO403" s="1"/>
      <c r="VP403" s="1"/>
      <c r="VQ403" s="1"/>
      <c r="VR403" s="1"/>
      <c r="VS403" s="1"/>
      <c r="VT403" s="1"/>
      <c r="VU403" s="1"/>
      <c r="VV403" s="1"/>
      <c r="VW403" s="1"/>
      <c r="VX403" s="1"/>
      <c r="VY403" s="1"/>
      <c r="VZ403" s="1"/>
      <c r="WA403" s="1"/>
      <c r="WB403" s="1"/>
      <c r="WC403" s="1"/>
      <c r="WD403" s="1"/>
      <c r="WE403" s="1"/>
      <c r="WF403" s="1"/>
    </row>
    <row r="404" spans="1:604" s="3" customFormat="1" x14ac:dyDescent="0.2">
      <c r="A404" s="1"/>
      <c r="B404" s="1"/>
      <c r="C404" s="1"/>
      <c r="D404" s="1"/>
      <c r="E404" s="38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9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1"/>
      <c r="AX404" s="1"/>
      <c r="AY404" s="1"/>
      <c r="AZ404" s="1"/>
      <c r="BA404" s="1"/>
      <c r="BB404" s="1"/>
      <c r="BC404" s="1"/>
      <c r="BD404" s="1"/>
      <c r="BE404" s="1"/>
      <c r="BF404" s="1"/>
      <c r="BG404" s="1"/>
      <c r="BH404" s="1"/>
      <c r="BI404" s="1"/>
      <c r="BJ404" s="1"/>
      <c r="BK404" s="1"/>
      <c r="BL404" s="1"/>
      <c r="BM404" s="1"/>
      <c r="BN404" s="1"/>
      <c r="BO404" s="1"/>
      <c r="BP404" s="1"/>
      <c r="BQ404" s="1"/>
      <c r="BR404" s="1"/>
      <c r="BS404" s="1"/>
      <c r="BT404" s="1"/>
      <c r="BU404" s="1"/>
      <c r="BV404" s="1"/>
      <c r="BW404" s="1"/>
      <c r="BX404" s="1"/>
      <c r="BY404" s="1"/>
      <c r="BZ404" s="1"/>
      <c r="CA404" s="1"/>
      <c r="CB404" s="1"/>
      <c r="CC404" s="1"/>
      <c r="CD404" s="1"/>
      <c r="CE404" s="1"/>
      <c r="CF404" s="1"/>
      <c r="CG404" s="1"/>
      <c r="CH404" s="1"/>
      <c r="CI404" s="1"/>
      <c r="CJ404" s="1"/>
      <c r="CK404" s="1"/>
      <c r="CL404" s="1"/>
      <c r="CM404" s="1"/>
      <c r="CN404" s="1"/>
      <c r="CO404" s="1"/>
      <c r="CP404" s="1"/>
      <c r="CQ404" s="1"/>
      <c r="CR404" s="1"/>
      <c r="CS404" s="1"/>
      <c r="CT404" s="1"/>
      <c r="CU404" s="1"/>
      <c r="CV404" s="1"/>
      <c r="CW404" s="1"/>
      <c r="CX404" s="1"/>
      <c r="CY404" s="1"/>
      <c r="CZ404" s="1"/>
      <c r="DA404" s="1"/>
      <c r="DB404" s="1"/>
      <c r="DC404" s="1"/>
      <c r="DD404" s="1"/>
      <c r="DE404" s="1"/>
      <c r="DF404" s="1"/>
      <c r="DG404" s="1"/>
      <c r="DH404" s="1"/>
      <c r="DI404" s="1"/>
      <c r="DJ404" s="1"/>
      <c r="DK404" s="1"/>
      <c r="DL404" s="1"/>
      <c r="DM404" s="1"/>
      <c r="DN404" s="1"/>
      <c r="DO404" s="1"/>
      <c r="DP404" s="1"/>
      <c r="DQ404" s="1"/>
      <c r="DR404" s="1"/>
      <c r="DS404" s="1"/>
      <c r="DT404" s="1"/>
      <c r="DU404" s="1"/>
      <c r="DV404" s="1"/>
      <c r="DW404" s="1"/>
      <c r="DX404" s="1"/>
      <c r="DY404" s="1"/>
      <c r="DZ404" s="1"/>
      <c r="EA404" s="1"/>
      <c r="EB404" s="1"/>
      <c r="EC404" s="1"/>
      <c r="ED404" s="1"/>
      <c r="EE404" s="1"/>
      <c r="EF404" s="1"/>
      <c r="EG404" s="1"/>
      <c r="EH404" s="1"/>
      <c r="EI404" s="1"/>
      <c r="EJ404" s="1"/>
      <c r="EK404" s="1"/>
      <c r="EL404" s="1"/>
      <c r="EM404" s="1"/>
      <c r="EN404" s="1"/>
      <c r="EO404" s="1"/>
      <c r="EP404" s="1"/>
      <c r="EQ404" s="1"/>
      <c r="ER404" s="1"/>
      <c r="ES404" s="1"/>
      <c r="ET404" s="1"/>
      <c r="EU404" s="1"/>
      <c r="EV404" s="1"/>
      <c r="EW404" s="1"/>
      <c r="EX404" s="1"/>
      <c r="EY404" s="1"/>
      <c r="EZ404" s="1"/>
      <c r="FA404" s="1"/>
      <c r="FB404" s="1"/>
      <c r="FC404" s="1"/>
      <c r="FD404" s="1"/>
      <c r="FE404" s="1"/>
      <c r="FF404" s="1"/>
      <c r="FG404" s="1"/>
      <c r="FH404" s="1"/>
      <c r="FI404" s="1"/>
      <c r="FJ404" s="1"/>
      <c r="FK404" s="1"/>
      <c r="FL404" s="1"/>
      <c r="FM404" s="1"/>
      <c r="FN404" s="1"/>
      <c r="FO404" s="1"/>
      <c r="FP404" s="1"/>
      <c r="FQ404" s="1"/>
      <c r="FR404" s="1"/>
      <c r="FS404" s="1"/>
      <c r="FT404" s="1"/>
      <c r="FU404" s="1"/>
      <c r="FV404" s="1"/>
      <c r="FW404" s="1"/>
      <c r="FX404" s="1"/>
      <c r="FY404" s="1"/>
      <c r="FZ404" s="1"/>
      <c r="GA404" s="1"/>
      <c r="GB404" s="1"/>
      <c r="GC404" s="1"/>
      <c r="GD404" s="1"/>
      <c r="GE404" s="1"/>
      <c r="GF404" s="1"/>
      <c r="GG404" s="1"/>
      <c r="GH404" s="1"/>
      <c r="GI404" s="1"/>
      <c r="GJ404" s="1"/>
      <c r="GK404" s="1"/>
      <c r="GL404" s="1"/>
      <c r="GM404" s="1"/>
      <c r="GN404" s="1"/>
      <c r="GO404" s="1"/>
      <c r="GP404" s="1"/>
      <c r="GQ404" s="1"/>
      <c r="GR404" s="1"/>
      <c r="GS404" s="1"/>
      <c r="GT404" s="1"/>
      <c r="GU404" s="1"/>
      <c r="GV404" s="1"/>
      <c r="GW404" s="1"/>
      <c r="GX404" s="1"/>
      <c r="GY404" s="1"/>
      <c r="GZ404" s="1"/>
      <c r="HA404" s="1"/>
      <c r="HB404" s="1"/>
      <c r="HC404" s="1"/>
      <c r="HD404" s="1"/>
      <c r="HE404" s="1"/>
      <c r="HF404" s="1"/>
      <c r="HG404" s="1"/>
      <c r="HH404" s="1"/>
      <c r="HI404" s="1"/>
      <c r="HJ404" s="1"/>
      <c r="HK404" s="1"/>
      <c r="HL404" s="1"/>
      <c r="HM404" s="1"/>
      <c r="HN404" s="1"/>
      <c r="HO404" s="1"/>
      <c r="HP404" s="1"/>
      <c r="HQ404" s="1"/>
      <c r="HR404" s="1"/>
      <c r="HS404" s="1"/>
      <c r="HT404" s="1"/>
      <c r="HU404" s="1"/>
      <c r="HV404" s="1"/>
      <c r="HW404" s="1"/>
      <c r="HX404" s="1"/>
      <c r="HY404" s="1"/>
      <c r="HZ404" s="1"/>
      <c r="IA404" s="1"/>
      <c r="IB404" s="1"/>
      <c r="IC404" s="1"/>
      <c r="ID404" s="1"/>
      <c r="IE404" s="1"/>
      <c r="IF404" s="1"/>
      <c r="IG404" s="1"/>
      <c r="IH404" s="1"/>
      <c r="II404" s="1"/>
      <c r="IJ404" s="1"/>
      <c r="IK404" s="1"/>
      <c r="IL404" s="1"/>
      <c r="IM404" s="1"/>
      <c r="IN404" s="1"/>
      <c r="IO404" s="1"/>
      <c r="IP404" s="1"/>
      <c r="IQ404" s="1"/>
      <c r="IR404" s="1"/>
      <c r="IS404" s="1"/>
      <c r="IT404" s="1"/>
      <c r="IU404" s="1"/>
      <c r="IV404" s="1"/>
      <c r="IW404" s="1"/>
      <c r="IX404" s="1"/>
      <c r="IY404" s="1"/>
      <c r="IZ404" s="1"/>
      <c r="JA404" s="1"/>
      <c r="JB404" s="1"/>
      <c r="JC404" s="1"/>
      <c r="JD404" s="1"/>
      <c r="JE404" s="1"/>
      <c r="JF404" s="1"/>
      <c r="JG404" s="1"/>
      <c r="JH404" s="1"/>
      <c r="JI404" s="1"/>
      <c r="JJ404" s="1"/>
      <c r="JK404" s="1"/>
      <c r="JL404" s="1"/>
      <c r="JM404" s="1"/>
      <c r="JN404" s="1"/>
      <c r="JO404" s="1"/>
      <c r="JP404" s="1"/>
      <c r="JQ404" s="1"/>
      <c r="JR404" s="1"/>
      <c r="JS404" s="1"/>
      <c r="JT404" s="1"/>
      <c r="JU404" s="1"/>
      <c r="JV404" s="1"/>
      <c r="JW404" s="1"/>
      <c r="JX404" s="1"/>
      <c r="JY404" s="1"/>
      <c r="JZ404" s="1"/>
      <c r="KA404" s="1"/>
      <c r="KB404" s="1"/>
      <c r="KC404" s="1"/>
      <c r="KD404" s="1"/>
      <c r="KE404" s="1"/>
      <c r="KF404" s="1"/>
      <c r="KG404" s="1"/>
      <c r="KH404" s="1"/>
      <c r="KI404" s="1"/>
      <c r="KJ404" s="1"/>
      <c r="KK404" s="1"/>
      <c r="KL404" s="1"/>
      <c r="KM404" s="1"/>
      <c r="KN404" s="1"/>
      <c r="KO404" s="1"/>
      <c r="KP404" s="1"/>
      <c r="KQ404" s="1"/>
      <c r="KR404" s="1"/>
      <c r="KS404" s="1"/>
      <c r="KT404" s="1"/>
      <c r="KU404" s="1"/>
      <c r="KV404" s="1"/>
      <c r="KW404" s="1"/>
      <c r="KX404" s="1"/>
      <c r="KY404" s="1"/>
      <c r="KZ404" s="1"/>
      <c r="LA404" s="1"/>
      <c r="LB404" s="1"/>
      <c r="LC404" s="1"/>
      <c r="LD404" s="1"/>
      <c r="LE404" s="1"/>
      <c r="LF404" s="1"/>
      <c r="LG404" s="1"/>
      <c r="LH404" s="1"/>
      <c r="LI404" s="1"/>
      <c r="LJ404" s="1"/>
      <c r="LK404" s="1"/>
      <c r="LL404" s="1"/>
      <c r="LM404" s="1"/>
      <c r="LN404" s="1"/>
      <c r="LO404" s="1"/>
      <c r="LP404" s="1"/>
      <c r="LQ404" s="1"/>
      <c r="LR404" s="1"/>
      <c r="LS404" s="1"/>
      <c r="LT404" s="1"/>
      <c r="LU404" s="1"/>
      <c r="LV404" s="1"/>
      <c r="LW404" s="1"/>
      <c r="LX404" s="1"/>
      <c r="LY404" s="1"/>
      <c r="LZ404" s="1"/>
      <c r="MA404" s="1"/>
      <c r="MB404" s="1"/>
      <c r="MC404" s="1"/>
      <c r="MD404" s="1"/>
      <c r="ME404" s="1"/>
      <c r="MF404" s="1"/>
      <c r="MG404" s="1"/>
      <c r="MH404" s="1"/>
      <c r="MI404" s="1"/>
      <c r="MJ404" s="1"/>
      <c r="MK404" s="1"/>
      <c r="ML404" s="1"/>
      <c r="MM404" s="1"/>
      <c r="MN404" s="1"/>
      <c r="MO404" s="1"/>
      <c r="MP404" s="1"/>
      <c r="MQ404" s="1"/>
      <c r="MR404" s="1"/>
      <c r="MS404" s="1"/>
      <c r="MT404" s="1"/>
      <c r="MU404" s="1"/>
      <c r="MV404" s="1"/>
      <c r="MW404" s="1"/>
      <c r="MX404" s="1"/>
      <c r="MY404" s="1"/>
      <c r="MZ404" s="1"/>
      <c r="NA404" s="1"/>
      <c r="NB404" s="1"/>
      <c r="NC404" s="1"/>
      <c r="ND404" s="1"/>
      <c r="NE404" s="1"/>
      <c r="NF404" s="1"/>
      <c r="NG404" s="1"/>
      <c r="NH404" s="1"/>
      <c r="NI404" s="1"/>
      <c r="NJ404" s="1"/>
      <c r="NK404" s="1"/>
      <c r="NL404" s="1"/>
      <c r="NM404" s="1"/>
      <c r="NN404" s="1"/>
      <c r="NO404" s="1"/>
      <c r="NP404" s="1"/>
      <c r="NQ404" s="1"/>
      <c r="NR404" s="1"/>
      <c r="NS404" s="1"/>
      <c r="NT404" s="1"/>
      <c r="NU404" s="1"/>
      <c r="NV404" s="1"/>
      <c r="NW404" s="1"/>
      <c r="NX404" s="1"/>
      <c r="NY404" s="1"/>
      <c r="NZ404" s="1"/>
      <c r="OA404" s="1"/>
      <c r="OB404" s="1"/>
      <c r="OC404" s="1"/>
      <c r="OD404" s="1"/>
      <c r="OE404" s="1"/>
      <c r="OF404" s="1"/>
      <c r="OG404" s="1"/>
      <c r="OH404" s="1"/>
      <c r="OI404" s="1"/>
      <c r="OJ404" s="1"/>
      <c r="OK404" s="1"/>
      <c r="OL404" s="1"/>
      <c r="OM404" s="1"/>
      <c r="ON404" s="1"/>
      <c r="OO404" s="1"/>
      <c r="OP404" s="1"/>
      <c r="OQ404" s="1"/>
      <c r="OR404" s="1"/>
      <c r="OS404" s="1"/>
      <c r="OT404" s="1"/>
      <c r="OU404" s="1"/>
      <c r="OV404" s="1"/>
      <c r="OW404" s="1"/>
      <c r="OX404" s="1"/>
      <c r="OY404" s="1"/>
      <c r="OZ404" s="1"/>
      <c r="PA404" s="1"/>
      <c r="PB404" s="1"/>
      <c r="PC404" s="1"/>
      <c r="PD404" s="1"/>
      <c r="PE404" s="1"/>
      <c r="PF404" s="1"/>
      <c r="PG404" s="1"/>
      <c r="PH404" s="1"/>
      <c r="PI404" s="1"/>
      <c r="PJ404" s="1"/>
      <c r="PK404" s="1"/>
      <c r="PL404" s="1"/>
      <c r="PM404" s="1"/>
      <c r="PN404" s="1"/>
      <c r="PO404" s="1"/>
      <c r="PP404" s="1"/>
      <c r="PQ404" s="1"/>
      <c r="PR404" s="1"/>
      <c r="PS404" s="1"/>
      <c r="PT404" s="1"/>
      <c r="PU404" s="1"/>
      <c r="PV404" s="1"/>
      <c r="PW404" s="1"/>
      <c r="PX404" s="1"/>
      <c r="PY404" s="1"/>
      <c r="PZ404" s="1"/>
      <c r="QA404" s="1"/>
      <c r="QB404" s="1"/>
      <c r="QC404" s="1"/>
      <c r="QD404" s="1"/>
      <c r="QE404" s="1"/>
      <c r="QF404" s="1"/>
      <c r="QG404" s="1"/>
      <c r="QH404" s="1"/>
      <c r="QI404" s="1"/>
      <c r="QJ404" s="1"/>
      <c r="QK404" s="1"/>
      <c r="QL404" s="1"/>
      <c r="QM404" s="1"/>
      <c r="QN404" s="1"/>
      <c r="QO404" s="1"/>
      <c r="QP404" s="1"/>
      <c r="QQ404" s="1"/>
      <c r="QR404" s="1"/>
      <c r="QS404" s="1"/>
      <c r="QT404" s="1"/>
      <c r="QU404" s="1"/>
      <c r="QV404" s="1"/>
      <c r="QW404" s="1"/>
      <c r="QX404" s="1"/>
      <c r="QY404" s="1"/>
      <c r="QZ404" s="1"/>
      <c r="RA404" s="1"/>
      <c r="RB404" s="1"/>
      <c r="RC404" s="1"/>
      <c r="RD404" s="1"/>
      <c r="RE404" s="1"/>
      <c r="RF404" s="1"/>
      <c r="RG404" s="1"/>
      <c r="RH404" s="1"/>
      <c r="RI404" s="1"/>
      <c r="RJ404" s="1"/>
      <c r="RK404" s="1"/>
      <c r="RL404" s="1"/>
      <c r="RM404" s="1"/>
      <c r="RN404" s="1"/>
      <c r="RO404" s="1"/>
      <c r="RP404" s="1"/>
      <c r="RQ404" s="1"/>
      <c r="RR404" s="1"/>
      <c r="RS404" s="1"/>
      <c r="RT404" s="1"/>
      <c r="RU404" s="1"/>
      <c r="RV404" s="1"/>
      <c r="RW404" s="1"/>
      <c r="RX404" s="1"/>
      <c r="RY404" s="1"/>
      <c r="RZ404" s="1"/>
      <c r="SA404" s="1"/>
      <c r="SB404" s="1"/>
      <c r="SC404" s="1"/>
      <c r="SD404" s="1"/>
      <c r="SE404" s="1"/>
      <c r="SF404" s="1"/>
      <c r="SG404" s="1"/>
      <c r="SH404" s="1"/>
      <c r="SI404" s="1"/>
      <c r="SJ404" s="1"/>
      <c r="SK404" s="1"/>
      <c r="SL404" s="1"/>
      <c r="SM404" s="1"/>
      <c r="SN404" s="1"/>
      <c r="SO404" s="1"/>
      <c r="SP404" s="1"/>
      <c r="SQ404" s="1"/>
      <c r="SR404" s="1"/>
      <c r="SS404" s="1"/>
      <c r="ST404" s="1"/>
      <c r="SU404" s="1"/>
      <c r="SV404" s="1"/>
      <c r="SW404" s="1"/>
      <c r="SX404" s="1"/>
      <c r="SY404" s="1"/>
      <c r="SZ404" s="1"/>
      <c r="TA404" s="1"/>
      <c r="TB404" s="1"/>
      <c r="TC404" s="1"/>
      <c r="TD404" s="1"/>
      <c r="TE404" s="1"/>
      <c r="TF404" s="1"/>
      <c r="TG404" s="1"/>
      <c r="TH404" s="1"/>
      <c r="TI404" s="1"/>
      <c r="TJ404" s="1"/>
      <c r="TK404" s="1"/>
      <c r="TL404" s="1"/>
      <c r="TM404" s="1"/>
      <c r="TN404" s="1"/>
      <c r="TO404" s="1"/>
      <c r="TP404" s="1"/>
      <c r="TQ404" s="1"/>
      <c r="TR404" s="1"/>
      <c r="TS404" s="1"/>
      <c r="TT404" s="1"/>
      <c r="TU404" s="1"/>
      <c r="TV404" s="1"/>
      <c r="TW404" s="1"/>
      <c r="TX404" s="1"/>
      <c r="TY404" s="1"/>
      <c r="TZ404" s="1"/>
      <c r="UA404" s="1"/>
      <c r="UB404" s="1"/>
      <c r="UC404" s="1"/>
      <c r="UD404" s="1"/>
      <c r="UE404" s="1"/>
      <c r="UF404" s="1"/>
      <c r="UG404" s="1"/>
      <c r="UH404" s="1"/>
      <c r="UI404" s="1"/>
      <c r="UJ404" s="1"/>
      <c r="UK404" s="1"/>
      <c r="UL404" s="1"/>
      <c r="UM404" s="1"/>
      <c r="UN404" s="1"/>
      <c r="UO404" s="1"/>
      <c r="UP404" s="1"/>
      <c r="UQ404" s="1"/>
      <c r="UR404" s="1"/>
      <c r="US404" s="1"/>
      <c r="UT404" s="1"/>
      <c r="UU404" s="1"/>
      <c r="UV404" s="1"/>
      <c r="UW404" s="1"/>
      <c r="UX404" s="1"/>
      <c r="UY404" s="1"/>
      <c r="UZ404" s="1"/>
      <c r="VA404" s="1"/>
      <c r="VB404" s="1"/>
      <c r="VC404" s="1"/>
      <c r="VD404" s="1"/>
      <c r="VE404" s="1"/>
      <c r="VF404" s="1"/>
      <c r="VG404" s="1"/>
      <c r="VH404" s="1"/>
      <c r="VI404" s="1"/>
      <c r="VJ404" s="1"/>
      <c r="VK404" s="1"/>
      <c r="VL404" s="1"/>
      <c r="VM404" s="1"/>
      <c r="VN404" s="1"/>
      <c r="VO404" s="1"/>
      <c r="VP404" s="1"/>
      <c r="VQ404" s="1"/>
      <c r="VR404" s="1"/>
      <c r="VS404" s="1"/>
      <c r="VT404" s="1"/>
      <c r="VU404" s="1"/>
      <c r="VV404" s="1"/>
      <c r="VW404" s="1"/>
      <c r="VX404" s="1"/>
      <c r="VY404" s="1"/>
      <c r="VZ404" s="1"/>
      <c r="WA404" s="1"/>
      <c r="WB404" s="1"/>
      <c r="WC404" s="1"/>
      <c r="WD404" s="1"/>
      <c r="WE404" s="1"/>
      <c r="WF404" s="1"/>
    </row>
    <row r="405" spans="1:604" s="3" customFormat="1" x14ac:dyDescent="0.2">
      <c r="A405" s="1"/>
      <c r="B405" s="1"/>
      <c r="C405" s="1"/>
      <c r="D405" s="1"/>
      <c r="E405" s="38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9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  <c r="AT405" s="1"/>
      <c r="AU405" s="1"/>
      <c r="AV405" s="1"/>
      <c r="AW405" s="1"/>
      <c r="AX405" s="1"/>
      <c r="AY405" s="1"/>
      <c r="AZ405" s="1"/>
      <c r="BA405" s="1"/>
      <c r="BB405" s="1"/>
      <c r="BC405" s="1"/>
      <c r="BD405" s="1"/>
      <c r="BE405" s="1"/>
      <c r="BF405" s="1"/>
      <c r="BG405" s="1"/>
      <c r="BH405" s="1"/>
      <c r="BI405" s="1"/>
      <c r="BJ405" s="1"/>
      <c r="BK405" s="1"/>
      <c r="BL405" s="1"/>
      <c r="BM405" s="1"/>
      <c r="BN405" s="1"/>
      <c r="BO405" s="1"/>
      <c r="BP405" s="1"/>
      <c r="BQ405" s="1"/>
      <c r="BR405" s="1"/>
      <c r="BS405" s="1"/>
      <c r="BT405" s="1"/>
      <c r="BU405" s="1"/>
      <c r="BV405" s="1"/>
      <c r="BW405" s="1"/>
      <c r="BX405" s="1"/>
      <c r="BY405" s="1"/>
      <c r="BZ405" s="1"/>
      <c r="CA405" s="1"/>
      <c r="CB405" s="1"/>
      <c r="CC405" s="1"/>
      <c r="CD405" s="1"/>
      <c r="CE405" s="1"/>
      <c r="CF405" s="1"/>
      <c r="CG405" s="1"/>
      <c r="CH405" s="1"/>
      <c r="CI405" s="1"/>
      <c r="CJ405" s="1"/>
      <c r="CK405" s="1"/>
      <c r="CL405" s="1"/>
      <c r="CM405" s="1"/>
      <c r="CN405" s="1"/>
      <c r="CO405" s="1"/>
      <c r="CP405" s="1"/>
      <c r="CQ405" s="1"/>
      <c r="CR405" s="1"/>
      <c r="CS405" s="1"/>
      <c r="CT405" s="1"/>
      <c r="CU405" s="1"/>
      <c r="CV405" s="1"/>
      <c r="CW405" s="1"/>
      <c r="CX405" s="1"/>
      <c r="CY405" s="1"/>
      <c r="CZ405" s="1"/>
      <c r="DA405" s="1"/>
      <c r="DB405" s="1"/>
      <c r="DC405" s="1"/>
      <c r="DD405" s="1"/>
      <c r="DE405" s="1"/>
      <c r="DF405" s="1"/>
      <c r="DG405" s="1"/>
      <c r="DH405" s="1"/>
      <c r="DI405" s="1"/>
      <c r="DJ405" s="1"/>
      <c r="DK405" s="1"/>
      <c r="DL405" s="1"/>
      <c r="DM405" s="1"/>
      <c r="DN405" s="1"/>
      <c r="DO405" s="1"/>
      <c r="DP405" s="1"/>
      <c r="DQ405" s="1"/>
      <c r="DR405" s="1"/>
      <c r="DS405" s="1"/>
      <c r="DT405" s="1"/>
      <c r="DU405" s="1"/>
      <c r="DV405" s="1"/>
      <c r="DW405" s="1"/>
      <c r="DX405" s="1"/>
      <c r="DY405" s="1"/>
      <c r="DZ405" s="1"/>
      <c r="EA405" s="1"/>
      <c r="EB405" s="1"/>
      <c r="EC405" s="1"/>
      <c r="ED405" s="1"/>
      <c r="EE405" s="1"/>
      <c r="EF405" s="1"/>
      <c r="EG405" s="1"/>
      <c r="EH405" s="1"/>
      <c r="EI405" s="1"/>
      <c r="EJ405" s="1"/>
      <c r="EK405" s="1"/>
      <c r="EL405" s="1"/>
      <c r="EM405" s="1"/>
      <c r="EN405" s="1"/>
      <c r="EO405" s="1"/>
      <c r="EP405" s="1"/>
      <c r="EQ405" s="1"/>
      <c r="ER405" s="1"/>
      <c r="ES405" s="1"/>
      <c r="ET405" s="1"/>
      <c r="EU405" s="1"/>
      <c r="EV405" s="1"/>
      <c r="EW405" s="1"/>
      <c r="EX405" s="1"/>
      <c r="EY405" s="1"/>
      <c r="EZ405" s="1"/>
      <c r="FA405" s="1"/>
      <c r="FB405" s="1"/>
      <c r="FC405" s="1"/>
      <c r="FD405" s="1"/>
      <c r="FE405" s="1"/>
      <c r="FF405" s="1"/>
      <c r="FG405" s="1"/>
      <c r="FH405" s="1"/>
      <c r="FI405" s="1"/>
      <c r="FJ405" s="1"/>
      <c r="FK405" s="1"/>
      <c r="FL405" s="1"/>
      <c r="FM405" s="1"/>
      <c r="FN405" s="1"/>
      <c r="FO405" s="1"/>
      <c r="FP405" s="1"/>
      <c r="FQ405" s="1"/>
      <c r="FR405" s="1"/>
      <c r="FS405" s="1"/>
      <c r="FT405" s="1"/>
      <c r="FU405" s="1"/>
      <c r="FV405" s="1"/>
      <c r="FW405" s="1"/>
      <c r="FX405" s="1"/>
      <c r="FY405" s="1"/>
      <c r="FZ405" s="1"/>
      <c r="GA405" s="1"/>
      <c r="GB405" s="1"/>
      <c r="GC405" s="1"/>
      <c r="GD405" s="1"/>
      <c r="GE405" s="1"/>
      <c r="GF405" s="1"/>
      <c r="GG405" s="1"/>
      <c r="GH405" s="1"/>
      <c r="GI405" s="1"/>
      <c r="GJ405" s="1"/>
      <c r="GK405" s="1"/>
      <c r="GL405" s="1"/>
      <c r="GM405" s="1"/>
      <c r="GN405" s="1"/>
      <c r="GO405" s="1"/>
      <c r="GP405" s="1"/>
      <c r="GQ405" s="1"/>
      <c r="GR405" s="1"/>
      <c r="GS405" s="1"/>
      <c r="GT405" s="1"/>
      <c r="GU405" s="1"/>
      <c r="GV405" s="1"/>
      <c r="GW405" s="1"/>
      <c r="GX405" s="1"/>
      <c r="GY405" s="1"/>
      <c r="GZ405" s="1"/>
      <c r="HA405" s="1"/>
      <c r="HB405" s="1"/>
      <c r="HC405" s="1"/>
      <c r="HD405" s="1"/>
      <c r="HE405" s="1"/>
      <c r="HF405" s="1"/>
      <c r="HG405" s="1"/>
      <c r="HH405" s="1"/>
      <c r="HI405" s="1"/>
      <c r="HJ405" s="1"/>
      <c r="HK405" s="1"/>
      <c r="HL405" s="1"/>
      <c r="HM405" s="1"/>
      <c r="HN405" s="1"/>
      <c r="HO405" s="1"/>
      <c r="HP405" s="1"/>
      <c r="HQ405" s="1"/>
      <c r="HR405" s="1"/>
      <c r="HS405" s="1"/>
      <c r="HT405" s="1"/>
      <c r="HU405" s="1"/>
      <c r="HV405" s="1"/>
      <c r="HW405" s="1"/>
      <c r="HX405" s="1"/>
      <c r="HY405" s="1"/>
      <c r="HZ405" s="1"/>
      <c r="IA405" s="1"/>
      <c r="IB405" s="1"/>
      <c r="IC405" s="1"/>
      <c r="ID405" s="1"/>
      <c r="IE405" s="1"/>
      <c r="IF405" s="1"/>
      <c r="IG405" s="1"/>
      <c r="IH405" s="1"/>
      <c r="II405" s="1"/>
      <c r="IJ405" s="1"/>
      <c r="IK405" s="1"/>
      <c r="IL405" s="1"/>
      <c r="IM405" s="1"/>
      <c r="IN405" s="1"/>
      <c r="IO405" s="1"/>
      <c r="IP405" s="1"/>
      <c r="IQ405" s="1"/>
      <c r="IR405" s="1"/>
      <c r="IS405" s="1"/>
      <c r="IT405" s="1"/>
      <c r="IU405" s="1"/>
      <c r="IV405" s="1"/>
      <c r="IW405" s="1"/>
      <c r="IX405" s="1"/>
      <c r="IY405" s="1"/>
      <c r="IZ405" s="1"/>
      <c r="JA405" s="1"/>
      <c r="JB405" s="1"/>
      <c r="JC405" s="1"/>
      <c r="JD405" s="1"/>
      <c r="JE405" s="1"/>
      <c r="JF405" s="1"/>
      <c r="JG405" s="1"/>
      <c r="JH405" s="1"/>
      <c r="JI405" s="1"/>
      <c r="JJ405" s="1"/>
      <c r="JK405" s="1"/>
      <c r="JL405" s="1"/>
      <c r="JM405" s="1"/>
      <c r="JN405" s="1"/>
      <c r="JO405" s="1"/>
      <c r="JP405" s="1"/>
      <c r="JQ405" s="1"/>
      <c r="JR405" s="1"/>
      <c r="JS405" s="1"/>
      <c r="JT405" s="1"/>
      <c r="JU405" s="1"/>
      <c r="JV405" s="1"/>
      <c r="JW405" s="1"/>
      <c r="JX405" s="1"/>
      <c r="JY405" s="1"/>
      <c r="JZ405" s="1"/>
      <c r="KA405" s="1"/>
      <c r="KB405" s="1"/>
      <c r="KC405" s="1"/>
      <c r="KD405" s="1"/>
      <c r="KE405" s="1"/>
      <c r="KF405" s="1"/>
      <c r="KG405" s="1"/>
      <c r="KH405" s="1"/>
      <c r="KI405" s="1"/>
      <c r="KJ405" s="1"/>
      <c r="KK405" s="1"/>
      <c r="KL405" s="1"/>
      <c r="KM405" s="1"/>
      <c r="KN405" s="1"/>
      <c r="KO405" s="1"/>
      <c r="KP405" s="1"/>
      <c r="KQ405" s="1"/>
      <c r="KR405" s="1"/>
      <c r="KS405" s="1"/>
      <c r="KT405" s="1"/>
      <c r="KU405" s="1"/>
      <c r="KV405" s="1"/>
      <c r="KW405" s="1"/>
      <c r="KX405" s="1"/>
      <c r="KY405" s="1"/>
      <c r="KZ405" s="1"/>
      <c r="LA405" s="1"/>
      <c r="LB405" s="1"/>
      <c r="LC405" s="1"/>
      <c r="LD405" s="1"/>
      <c r="LE405" s="1"/>
      <c r="LF405" s="1"/>
      <c r="LG405" s="1"/>
      <c r="LH405" s="1"/>
      <c r="LI405" s="1"/>
      <c r="LJ405" s="1"/>
      <c r="LK405" s="1"/>
      <c r="LL405" s="1"/>
      <c r="LM405" s="1"/>
      <c r="LN405" s="1"/>
      <c r="LO405" s="1"/>
      <c r="LP405" s="1"/>
      <c r="LQ405" s="1"/>
      <c r="LR405" s="1"/>
      <c r="LS405" s="1"/>
      <c r="LT405" s="1"/>
      <c r="LU405" s="1"/>
      <c r="LV405" s="1"/>
      <c r="LW405" s="1"/>
      <c r="LX405" s="1"/>
      <c r="LY405" s="1"/>
      <c r="LZ405" s="1"/>
      <c r="MA405" s="1"/>
      <c r="MB405" s="1"/>
      <c r="MC405" s="1"/>
      <c r="MD405" s="1"/>
      <c r="ME405" s="1"/>
      <c r="MF405" s="1"/>
      <c r="MG405" s="1"/>
      <c r="MH405" s="1"/>
      <c r="MI405" s="1"/>
      <c r="MJ405" s="1"/>
      <c r="MK405" s="1"/>
      <c r="ML405" s="1"/>
      <c r="MM405" s="1"/>
      <c r="MN405" s="1"/>
      <c r="MO405" s="1"/>
      <c r="MP405" s="1"/>
      <c r="MQ405" s="1"/>
      <c r="MR405" s="1"/>
      <c r="MS405" s="1"/>
      <c r="MT405" s="1"/>
      <c r="MU405" s="1"/>
      <c r="MV405" s="1"/>
      <c r="MW405" s="1"/>
      <c r="MX405" s="1"/>
      <c r="MY405" s="1"/>
      <c r="MZ405" s="1"/>
      <c r="NA405" s="1"/>
      <c r="NB405" s="1"/>
      <c r="NC405" s="1"/>
      <c r="ND405" s="1"/>
      <c r="NE405" s="1"/>
      <c r="NF405" s="1"/>
      <c r="NG405" s="1"/>
      <c r="NH405" s="1"/>
      <c r="NI405" s="1"/>
      <c r="NJ405" s="1"/>
      <c r="NK405" s="1"/>
      <c r="NL405" s="1"/>
      <c r="NM405" s="1"/>
      <c r="NN405" s="1"/>
      <c r="NO405" s="1"/>
      <c r="NP405" s="1"/>
      <c r="NQ405" s="1"/>
      <c r="NR405" s="1"/>
      <c r="NS405" s="1"/>
      <c r="NT405" s="1"/>
      <c r="NU405" s="1"/>
      <c r="NV405" s="1"/>
      <c r="NW405" s="1"/>
      <c r="NX405" s="1"/>
      <c r="NY405" s="1"/>
      <c r="NZ405" s="1"/>
      <c r="OA405" s="1"/>
      <c r="OB405" s="1"/>
      <c r="OC405" s="1"/>
      <c r="OD405" s="1"/>
      <c r="OE405" s="1"/>
      <c r="OF405" s="1"/>
      <c r="OG405" s="1"/>
      <c r="OH405" s="1"/>
      <c r="OI405" s="1"/>
      <c r="OJ405" s="1"/>
      <c r="OK405" s="1"/>
      <c r="OL405" s="1"/>
      <c r="OM405" s="1"/>
      <c r="ON405" s="1"/>
      <c r="OO405" s="1"/>
      <c r="OP405" s="1"/>
      <c r="OQ405" s="1"/>
      <c r="OR405" s="1"/>
      <c r="OS405" s="1"/>
      <c r="OT405" s="1"/>
      <c r="OU405" s="1"/>
      <c r="OV405" s="1"/>
      <c r="OW405" s="1"/>
      <c r="OX405" s="1"/>
      <c r="OY405" s="1"/>
      <c r="OZ405" s="1"/>
      <c r="PA405" s="1"/>
      <c r="PB405" s="1"/>
      <c r="PC405" s="1"/>
      <c r="PD405" s="1"/>
      <c r="PE405" s="1"/>
      <c r="PF405" s="1"/>
      <c r="PG405" s="1"/>
      <c r="PH405" s="1"/>
      <c r="PI405" s="1"/>
      <c r="PJ405" s="1"/>
      <c r="PK405" s="1"/>
      <c r="PL405" s="1"/>
      <c r="PM405" s="1"/>
      <c r="PN405" s="1"/>
      <c r="PO405" s="1"/>
      <c r="PP405" s="1"/>
      <c r="PQ405" s="1"/>
      <c r="PR405" s="1"/>
      <c r="PS405" s="1"/>
      <c r="PT405" s="1"/>
      <c r="PU405" s="1"/>
      <c r="PV405" s="1"/>
      <c r="PW405" s="1"/>
      <c r="PX405" s="1"/>
      <c r="PY405" s="1"/>
      <c r="PZ405" s="1"/>
      <c r="QA405" s="1"/>
      <c r="QB405" s="1"/>
      <c r="QC405" s="1"/>
      <c r="QD405" s="1"/>
      <c r="QE405" s="1"/>
      <c r="QF405" s="1"/>
      <c r="QG405" s="1"/>
      <c r="QH405" s="1"/>
      <c r="QI405" s="1"/>
      <c r="QJ405" s="1"/>
      <c r="QK405" s="1"/>
      <c r="QL405" s="1"/>
      <c r="QM405" s="1"/>
      <c r="QN405" s="1"/>
      <c r="QO405" s="1"/>
      <c r="QP405" s="1"/>
      <c r="QQ405" s="1"/>
      <c r="QR405" s="1"/>
      <c r="QS405" s="1"/>
      <c r="QT405" s="1"/>
      <c r="QU405" s="1"/>
      <c r="QV405" s="1"/>
      <c r="QW405" s="1"/>
      <c r="QX405" s="1"/>
      <c r="QY405" s="1"/>
      <c r="QZ405" s="1"/>
      <c r="RA405" s="1"/>
      <c r="RB405" s="1"/>
      <c r="RC405" s="1"/>
      <c r="RD405" s="1"/>
      <c r="RE405" s="1"/>
      <c r="RF405" s="1"/>
      <c r="RG405" s="1"/>
      <c r="RH405" s="1"/>
      <c r="RI405" s="1"/>
      <c r="RJ405" s="1"/>
      <c r="RK405" s="1"/>
      <c r="RL405" s="1"/>
      <c r="RM405" s="1"/>
      <c r="RN405" s="1"/>
      <c r="RO405" s="1"/>
      <c r="RP405" s="1"/>
      <c r="RQ405" s="1"/>
      <c r="RR405" s="1"/>
      <c r="RS405" s="1"/>
      <c r="RT405" s="1"/>
      <c r="RU405" s="1"/>
      <c r="RV405" s="1"/>
      <c r="RW405" s="1"/>
      <c r="RX405" s="1"/>
      <c r="RY405" s="1"/>
      <c r="RZ405" s="1"/>
      <c r="SA405" s="1"/>
      <c r="SB405" s="1"/>
      <c r="SC405" s="1"/>
      <c r="SD405" s="1"/>
      <c r="SE405" s="1"/>
      <c r="SF405" s="1"/>
      <c r="SG405" s="1"/>
      <c r="SH405" s="1"/>
      <c r="SI405" s="1"/>
      <c r="SJ405" s="1"/>
      <c r="SK405" s="1"/>
      <c r="SL405" s="1"/>
      <c r="SM405" s="1"/>
      <c r="SN405" s="1"/>
      <c r="SO405" s="1"/>
      <c r="SP405" s="1"/>
      <c r="SQ405" s="1"/>
      <c r="SR405" s="1"/>
      <c r="SS405" s="1"/>
      <c r="ST405" s="1"/>
      <c r="SU405" s="1"/>
      <c r="SV405" s="1"/>
      <c r="SW405" s="1"/>
      <c r="SX405" s="1"/>
      <c r="SY405" s="1"/>
      <c r="SZ405" s="1"/>
      <c r="TA405" s="1"/>
      <c r="TB405" s="1"/>
      <c r="TC405" s="1"/>
      <c r="TD405" s="1"/>
      <c r="TE405" s="1"/>
      <c r="TF405" s="1"/>
      <c r="TG405" s="1"/>
      <c r="TH405" s="1"/>
      <c r="TI405" s="1"/>
      <c r="TJ405" s="1"/>
      <c r="TK405" s="1"/>
      <c r="TL405" s="1"/>
      <c r="TM405" s="1"/>
      <c r="TN405" s="1"/>
      <c r="TO405" s="1"/>
      <c r="TP405" s="1"/>
      <c r="TQ405" s="1"/>
      <c r="TR405" s="1"/>
      <c r="TS405" s="1"/>
      <c r="TT405" s="1"/>
      <c r="TU405" s="1"/>
      <c r="TV405" s="1"/>
      <c r="TW405" s="1"/>
      <c r="TX405" s="1"/>
      <c r="TY405" s="1"/>
      <c r="TZ405" s="1"/>
      <c r="UA405" s="1"/>
      <c r="UB405" s="1"/>
      <c r="UC405" s="1"/>
      <c r="UD405" s="1"/>
      <c r="UE405" s="1"/>
      <c r="UF405" s="1"/>
      <c r="UG405" s="1"/>
      <c r="UH405" s="1"/>
      <c r="UI405" s="1"/>
      <c r="UJ405" s="1"/>
      <c r="UK405" s="1"/>
      <c r="UL405" s="1"/>
      <c r="UM405" s="1"/>
      <c r="UN405" s="1"/>
      <c r="UO405" s="1"/>
      <c r="UP405" s="1"/>
      <c r="UQ405" s="1"/>
      <c r="UR405" s="1"/>
      <c r="US405" s="1"/>
      <c r="UT405" s="1"/>
      <c r="UU405" s="1"/>
      <c r="UV405" s="1"/>
      <c r="UW405" s="1"/>
      <c r="UX405" s="1"/>
      <c r="UY405" s="1"/>
      <c r="UZ405" s="1"/>
      <c r="VA405" s="1"/>
      <c r="VB405" s="1"/>
      <c r="VC405" s="1"/>
      <c r="VD405" s="1"/>
      <c r="VE405" s="1"/>
      <c r="VF405" s="1"/>
      <c r="VG405" s="1"/>
      <c r="VH405" s="1"/>
      <c r="VI405" s="1"/>
      <c r="VJ405" s="1"/>
      <c r="VK405" s="1"/>
      <c r="VL405" s="1"/>
      <c r="VM405" s="1"/>
      <c r="VN405" s="1"/>
      <c r="VO405" s="1"/>
      <c r="VP405" s="1"/>
      <c r="VQ405" s="1"/>
      <c r="VR405" s="1"/>
      <c r="VS405" s="1"/>
      <c r="VT405" s="1"/>
      <c r="VU405" s="1"/>
      <c r="VV405" s="1"/>
      <c r="VW405" s="1"/>
      <c r="VX405" s="1"/>
      <c r="VY405" s="1"/>
      <c r="VZ405" s="1"/>
      <c r="WA405" s="1"/>
      <c r="WB405" s="1"/>
      <c r="WC405" s="1"/>
      <c r="WD405" s="1"/>
      <c r="WE405" s="1"/>
      <c r="WF405" s="1"/>
    </row>
  </sheetData>
  <customSheetViews>
    <customSheetView guid="{FA36E8C9-C080-4D8C-B229-D03F3C81C123}" scale="80">
      <selection activeCell="A3" sqref="A3:R3"/>
      <pageMargins left="0.15748031496062992" right="0.15748031496062992" top="0.15748031496062992" bottom="0.15748031496062992" header="0.31496062992125984" footer="0.31496062992125984"/>
      <pageSetup paperSize="9" scale="64" orientation="landscape" r:id="rId1"/>
    </customSheetView>
    <customSheetView guid="{0874A2B6-E6A5-4B5B-921E-124A1B309EAF}" scale="80">
      <selection activeCell="A3" sqref="A3:R3"/>
      <pageMargins left="0.15748031496062992" right="0.15748031496062992" top="0.15748031496062992" bottom="0.15748031496062992" header="0.31496062992125984" footer="0.31496062992125984"/>
      <pageSetup paperSize="9" scale="64" orientation="landscape" r:id="rId2"/>
    </customSheetView>
    <customSheetView guid="{1F358DBD-36FC-472B-8F87-CCA9CB9C70EC}" scale="80">
      <selection activeCell="A3" sqref="A3:R3"/>
      <pageMargins left="0.15748031496062992" right="0.15748031496062992" top="0.15748031496062992" bottom="0.15748031496062992" header="0.31496062992125984" footer="0.31496062992125984"/>
      <pageSetup paperSize="9" scale="64" orientation="landscape" r:id="rId3"/>
    </customSheetView>
  </customSheetViews>
  <mergeCells count="27">
    <mergeCell ref="A1:R1"/>
    <mergeCell ref="P4:R4"/>
    <mergeCell ref="F9:O9"/>
    <mergeCell ref="P9:P12"/>
    <mergeCell ref="Q9:Q12"/>
    <mergeCell ref="R9:R12"/>
    <mergeCell ref="A10:A11"/>
    <mergeCell ref="B10:B11"/>
    <mergeCell ref="O11:O12"/>
    <mergeCell ref="C10:C11"/>
    <mergeCell ref="E10:E11"/>
    <mergeCell ref="F10:G10"/>
    <mergeCell ref="E3:P3"/>
    <mergeCell ref="L7:P7"/>
    <mergeCell ref="H10:I10"/>
    <mergeCell ref="D9:D12"/>
    <mergeCell ref="J10:O10"/>
    <mergeCell ref="K11:K12"/>
    <mergeCell ref="L11:L12"/>
    <mergeCell ref="M11:M12"/>
    <mergeCell ref="N11:N12"/>
    <mergeCell ref="D60:O60"/>
    <mergeCell ref="F11:F12"/>
    <mergeCell ref="G11:G12"/>
    <mergeCell ref="H11:H12"/>
    <mergeCell ref="I11:I12"/>
    <mergeCell ref="J11:J12"/>
  </mergeCells>
  <phoneticPr fontId="11" type="noConversion"/>
  <pageMargins left="0.15748031496062992" right="0.15748031496062992" top="0.15748031496062992" bottom="0.15748031496062992" header="0.31496062992125984" footer="0.31496062992125984"/>
  <pageSetup paperSize="9" scale="64" orientation="landscape" r:id="rId4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FQ398"/>
  <sheetViews>
    <sheetView topLeftCell="A19" zoomScale="70" zoomScaleNormal="70" workbookViewId="0">
      <selection activeCell="J13" sqref="J13"/>
    </sheetView>
  </sheetViews>
  <sheetFormatPr defaultRowHeight="15" x14ac:dyDescent="0.2"/>
  <cols>
    <col min="1" max="1" width="5.42578125" style="63" customWidth="1"/>
    <col min="2" max="2" width="37.42578125" style="63" customWidth="1"/>
    <col min="3" max="3" width="11.42578125" style="63" customWidth="1"/>
    <col min="4" max="4" width="12.5703125" style="38" customWidth="1"/>
    <col min="5" max="5" width="10.5703125" style="63" customWidth="1"/>
    <col min="6" max="6" width="13" style="63" customWidth="1"/>
    <col min="7" max="16384" width="9.140625" style="63"/>
  </cols>
  <sheetData>
    <row r="1" spans="1:8" ht="27" customHeight="1" x14ac:dyDescent="0.2">
      <c r="A1" s="188" t="s">
        <v>198</v>
      </c>
      <c r="B1" s="188"/>
      <c r="C1" s="188"/>
      <c r="D1" s="188"/>
      <c r="E1" s="188"/>
    </row>
    <row r="2" spans="1:8" ht="58.5" customHeight="1" x14ac:dyDescent="0.2">
      <c r="A2" s="196" t="str">
        <f>+Բացատրագիր!A3</f>
        <v>ՀՀ Շիրակի մարզի Աշոցք համայնքի Սարագյուղ բնակավայրի 1-ին, 2-րդև 3-րդ փողոցների լուսավորության համակարգի կառուցում</v>
      </c>
      <c r="B2" s="196"/>
      <c r="C2" s="196"/>
      <c r="D2" s="196"/>
      <c r="E2" s="196"/>
      <c r="F2" s="196"/>
    </row>
    <row r="3" spans="1:8" ht="18.75" customHeight="1" x14ac:dyDescent="0.2">
      <c r="A3" s="150"/>
      <c r="B3" s="143" t="s">
        <v>199</v>
      </c>
      <c r="C3" s="151">
        <f>+F48</f>
        <v>12333.943560629996</v>
      </c>
      <c r="D3" s="152" t="s">
        <v>87</v>
      </c>
    </row>
    <row r="4" spans="1:8" ht="18.75" customHeight="1" x14ac:dyDescent="0.2">
      <c r="A4" s="150"/>
      <c r="B4" s="143" t="s">
        <v>200</v>
      </c>
      <c r="C4" s="151">
        <f>+C3-Ամփոփ!H44</f>
        <v>12299.255271236816</v>
      </c>
      <c r="D4" s="152" t="s">
        <v>87</v>
      </c>
    </row>
    <row r="5" spans="1:8" ht="15" customHeight="1" thickBot="1" x14ac:dyDescent="0.25">
      <c r="A5" s="150"/>
      <c r="B5" s="150"/>
      <c r="C5" s="150"/>
      <c r="D5" s="150"/>
    </row>
    <row r="6" spans="1:8" s="2" customFormat="1" ht="22.5" customHeight="1" x14ac:dyDescent="0.25">
      <c r="A6" s="46"/>
      <c r="B6" s="47"/>
      <c r="C6" s="175" t="s">
        <v>3</v>
      </c>
      <c r="D6" s="54"/>
      <c r="E6" s="175" t="s">
        <v>4</v>
      </c>
      <c r="F6" s="180" t="s">
        <v>5</v>
      </c>
    </row>
    <row r="7" spans="1:8" s="2" customFormat="1" ht="22.5" customHeight="1" x14ac:dyDescent="0.25">
      <c r="A7" s="192" t="s">
        <v>2</v>
      </c>
      <c r="B7" s="184" t="s">
        <v>0</v>
      </c>
      <c r="C7" s="184"/>
      <c r="D7" s="193" t="s">
        <v>1</v>
      </c>
      <c r="E7" s="184"/>
      <c r="F7" s="191"/>
    </row>
    <row r="8" spans="1:8" s="2" customFormat="1" ht="22.5" customHeight="1" x14ac:dyDescent="0.25">
      <c r="A8" s="192"/>
      <c r="B8" s="184"/>
      <c r="C8" s="184"/>
      <c r="D8" s="193"/>
      <c r="E8" s="184"/>
      <c r="F8" s="191"/>
    </row>
    <row r="9" spans="1:8" s="2" customFormat="1" ht="22.5" customHeight="1" x14ac:dyDescent="0.25">
      <c r="A9" s="48"/>
      <c r="B9" s="45"/>
      <c r="C9" s="176"/>
      <c r="D9" s="55"/>
      <c r="E9" s="184"/>
      <c r="F9" s="191"/>
    </row>
    <row r="10" spans="1:8" ht="22.5" customHeight="1" thickBot="1" x14ac:dyDescent="0.25">
      <c r="A10" s="49">
        <v>1</v>
      </c>
      <c r="B10" s="50">
        <v>3</v>
      </c>
      <c r="C10" s="50">
        <v>4</v>
      </c>
      <c r="D10" s="56">
        <v>5</v>
      </c>
      <c r="E10" s="50">
        <v>16</v>
      </c>
      <c r="F10" s="52">
        <v>18</v>
      </c>
    </row>
    <row r="11" spans="1:8" ht="22.5" customHeight="1" x14ac:dyDescent="0.2">
      <c r="A11" s="89"/>
      <c r="B11" s="90" t="s">
        <v>130</v>
      </c>
      <c r="C11" s="89"/>
      <c r="D11" s="95"/>
      <c r="E11" s="89"/>
      <c r="F11" s="89"/>
    </row>
    <row r="12" spans="1:8" s="142" customFormat="1" ht="96.75" customHeight="1" x14ac:dyDescent="0.25">
      <c r="A12" s="113">
        <v>1</v>
      </c>
      <c r="B12" s="75" t="s">
        <v>185</v>
      </c>
      <c r="C12" s="120" t="s">
        <v>128</v>
      </c>
      <c r="D12" s="77">
        <v>32</v>
      </c>
      <c r="E12" s="64">
        <v>40.754266075265285</v>
      </c>
      <c r="F12" s="64">
        <f>E12*D12</f>
        <v>1304.1365144084891</v>
      </c>
    </row>
    <row r="13" spans="1:8" s="142" customFormat="1" ht="96.75" customHeight="1" x14ac:dyDescent="0.25">
      <c r="A13" s="113">
        <v>2</v>
      </c>
      <c r="B13" s="75" t="s">
        <v>186</v>
      </c>
      <c r="C13" s="120" t="s">
        <v>128</v>
      </c>
      <c r="D13" s="77">
        <v>16</v>
      </c>
      <c r="E13" s="64">
        <v>35.994354558232324</v>
      </c>
      <c r="F13" s="64">
        <f>E13*D13</f>
        <v>575.90967293171718</v>
      </c>
    </row>
    <row r="14" spans="1:8" ht="29.25" customHeight="1" x14ac:dyDescent="0.2">
      <c r="A14" s="77"/>
      <c r="B14" s="121" t="s">
        <v>131</v>
      </c>
      <c r="C14" s="77"/>
      <c r="D14" s="77"/>
      <c r="E14" s="64"/>
      <c r="F14" s="64"/>
      <c r="H14" s="142"/>
    </row>
    <row r="15" spans="1:8" ht="66" customHeight="1" x14ac:dyDescent="0.2">
      <c r="A15" s="77">
        <v>1</v>
      </c>
      <c r="B15" s="75" t="s">
        <v>134</v>
      </c>
      <c r="C15" s="77" t="s">
        <v>133</v>
      </c>
      <c r="D15" s="76">
        <v>14.2</v>
      </c>
      <c r="E15" s="64">
        <v>190.17571717537618</v>
      </c>
      <c r="F15" s="64">
        <f>E15*D15</f>
        <v>2700.4951838903417</v>
      </c>
      <c r="H15" s="142"/>
    </row>
    <row r="16" spans="1:8" ht="21.75" customHeight="1" x14ac:dyDescent="0.2">
      <c r="A16" s="65"/>
      <c r="B16" s="121" t="s">
        <v>135</v>
      </c>
      <c r="C16" s="65"/>
      <c r="D16" s="108"/>
      <c r="E16" s="65"/>
      <c r="F16" s="65"/>
      <c r="H16" s="142"/>
    </row>
    <row r="17" spans="1:592" ht="39" customHeight="1" x14ac:dyDescent="0.2">
      <c r="A17" s="77">
        <v>1</v>
      </c>
      <c r="B17" s="122" t="s">
        <v>136</v>
      </c>
      <c r="C17" s="77" t="s">
        <v>94</v>
      </c>
      <c r="D17" s="84">
        <v>186</v>
      </c>
      <c r="E17" s="76">
        <v>0.46895679970768139</v>
      </c>
      <c r="F17" s="76">
        <f t="shared" ref="F17:F23" si="0">E17*D17</f>
        <v>87.225964745628744</v>
      </c>
      <c r="H17" s="142"/>
    </row>
    <row r="18" spans="1:592" ht="39" customHeight="1" x14ac:dyDescent="0.2">
      <c r="A18" s="77">
        <v>2</v>
      </c>
      <c r="B18" s="122" t="s">
        <v>137</v>
      </c>
      <c r="C18" s="77" t="s">
        <v>79</v>
      </c>
      <c r="D18" s="84">
        <v>186</v>
      </c>
      <c r="E18" s="76">
        <v>0.32826975979537698</v>
      </c>
      <c r="F18" s="76">
        <f t="shared" si="0"/>
        <v>61.058175321940119</v>
      </c>
      <c r="H18" s="142"/>
    </row>
    <row r="19" spans="1:592" ht="39" customHeight="1" x14ac:dyDescent="0.2">
      <c r="A19" s="77">
        <v>3</v>
      </c>
      <c r="B19" s="122" t="s">
        <v>139</v>
      </c>
      <c r="C19" s="77" t="s">
        <v>79</v>
      </c>
      <c r="D19" s="84">
        <v>30</v>
      </c>
      <c r="E19" s="76">
        <v>1.4068703991230445</v>
      </c>
      <c r="F19" s="76">
        <f t="shared" si="0"/>
        <v>42.206111973691335</v>
      </c>
      <c r="H19" s="142"/>
    </row>
    <row r="20" spans="1:592" ht="39" customHeight="1" x14ac:dyDescent="0.2">
      <c r="A20" s="77">
        <v>4</v>
      </c>
      <c r="B20" s="122" t="s">
        <v>141</v>
      </c>
      <c r="C20" s="77" t="s">
        <v>79</v>
      </c>
      <c r="D20" s="84">
        <v>30</v>
      </c>
      <c r="E20" s="76">
        <v>4.1268198374275968</v>
      </c>
      <c r="F20" s="76">
        <f t="shared" si="0"/>
        <v>123.80459512282791</v>
      </c>
      <c r="H20" s="142"/>
    </row>
    <row r="21" spans="1:592" ht="50.25" customHeight="1" x14ac:dyDescent="0.2">
      <c r="A21" s="77">
        <v>5</v>
      </c>
      <c r="B21" s="122" t="s">
        <v>143</v>
      </c>
      <c r="C21" s="77" t="s">
        <v>79</v>
      </c>
      <c r="D21" s="84">
        <v>33</v>
      </c>
      <c r="E21" s="76">
        <v>6.0964383961998578</v>
      </c>
      <c r="F21" s="76">
        <f t="shared" si="0"/>
        <v>201.18246707459531</v>
      </c>
      <c r="H21" s="142"/>
    </row>
    <row r="22" spans="1:592" ht="39" customHeight="1" x14ac:dyDescent="0.2">
      <c r="A22" s="77">
        <v>6</v>
      </c>
      <c r="B22" s="122" t="s">
        <v>145</v>
      </c>
      <c r="C22" s="77" t="s">
        <v>79</v>
      </c>
      <c r="D22" s="84">
        <v>396</v>
      </c>
      <c r="E22" s="76">
        <v>4.6895679970768142E-2</v>
      </c>
      <c r="F22" s="76">
        <f t="shared" si="0"/>
        <v>18.570689268424186</v>
      </c>
      <c r="H22" s="142"/>
    </row>
    <row r="23" spans="1:592" ht="39" customHeight="1" x14ac:dyDescent="0.2">
      <c r="A23" s="77">
        <v>7</v>
      </c>
      <c r="B23" s="122" t="s">
        <v>147</v>
      </c>
      <c r="C23" s="77" t="s">
        <v>79</v>
      </c>
      <c r="D23" s="84">
        <v>6</v>
      </c>
      <c r="E23" s="76">
        <v>1.8945854708190331</v>
      </c>
      <c r="F23" s="76">
        <f t="shared" si="0"/>
        <v>11.367512824914199</v>
      </c>
      <c r="H23" s="142"/>
    </row>
    <row r="24" spans="1:592" ht="28.5" customHeight="1" x14ac:dyDescent="0.2">
      <c r="A24" s="65"/>
      <c r="B24" s="121" t="s">
        <v>149</v>
      </c>
      <c r="C24" s="65"/>
      <c r="D24" s="108"/>
      <c r="E24" s="65"/>
      <c r="F24" s="65"/>
      <c r="H24" s="142"/>
    </row>
    <row r="25" spans="1:592" ht="40.5" customHeight="1" x14ac:dyDescent="0.2">
      <c r="A25" s="113">
        <v>1</v>
      </c>
      <c r="B25" s="75" t="s">
        <v>158</v>
      </c>
      <c r="C25" s="113" t="s">
        <v>133</v>
      </c>
      <c r="D25" s="76">
        <v>1.2</v>
      </c>
      <c r="E25" s="64">
        <v>50.059869436525226</v>
      </c>
      <c r="F25" s="64">
        <f>E25*D25</f>
        <v>60.071843323830265</v>
      </c>
      <c r="H25" s="142"/>
    </row>
    <row r="26" spans="1:592" ht="40.5" customHeight="1" x14ac:dyDescent="0.2">
      <c r="A26" s="77">
        <v>2</v>
      </c>
      <c r="B26" s="122" t="s">
        <v>151</v>
      </c>
      <c r="C26" s="77" t="s">
        <v>79</v>
      </c>
      <c r="D26" s="84">
        <v>144</v>
      </c>
      <c r="E26" s="76">
        <v>1.8195523828658038</v>
      </c>
      <c r="F26" s="76">
        <f>E26*D26</f>
        <v>262.01554313267576</v>
      </c>
      <c r="H26" s="142"/>
    </row>
    <row r="27" spans="1:592" ht="40.5" customHeight="1" x14ac:dyDescent="0.2">
      <c r="A27" s="77">
        <v>3</v>
      </c>
      <c r="B27" s="122" t="s">
        <v>157</v>
      </c>
      <c r="C27" s="77" t="s">
        <v>133</v>
      </c>
      <c r="D27" s="76">
        <v>0.96</v>
      </c>
      <c r="E27" s="64">
        <v>62.362183487531958</v>
      </c>
      <c r="F27" s="64">
        <f>E27*D27</f>
        <v>59.867696148030674</v>
      </c>
      <c r="H27" s="142"/>
    </row>
    <row r="28" spans="1:592" ht="54.75" customHeight="1" x14ac:dyDescent="0.2">
      <c r="A28" s="77">
        <v>4</v>
      </c>
      <c r="B28" s="122" t="s">
        <v>153</v>
      </c>
      <c r="C28" s="120" t="s">
        <v>128</v>
      </c>
      <c r="D28" s="77">
        <v>1</v>
      </c>
      <c r="E28" s="64">
        <v>75.886552721630963</v>
      </c>
      <c r="F28" s="64">
        <f>E28*D28</f>
        <v>75.886552721630963</v>
      </c>
      <c r="H28" s="142"/>
    </row>
    <row r="29" spans="1:592" ht="24" customHeight="1" x14ac:dyDescent="0.2">
      <c r="A29" s="89"/>
      <c r="B29" s="90" t="s">
        <v>161</v>
      </c>
      <c r="C29" s="89"/>
      <c r="D29" s="89"/>
      <c r="E29" s="89"/>
      <c r="F29" s="89"/>
      <c r="H29" s="142"/>
    </row>
    <row r="30" spans="1:592" ht="36.75" customHeight="1" x14ac:dyDescent="0.2">
      <c r="A30" s="113">
        <v>1</v>
      </c>
      <c r="B30" s="75" t="s">
        <v>160</v>
      </c>
      <c r="C30" s="113" t="s">
        <v>81</v>
      </c>
      <c r="D30" s="77">
        <v>13.2</v>
      </c>
      <c r="E30" s="64">
        <v>6.5274455488064627</v>
      </c>
      <c r="F30" s="64">
        <f>E30*D30</f>
        <v>86.162281244245307</v>
      </c>
      <c r="H30" s="142"/>
    </row>
    <row r="31" spans="1:592" ht="65.25" customHeight="1" x14ac:dyDescent="0.2">
      <c r="A31" s="113">
        <v>2</v>
      </c>
      <c r="B31" s="75" t="s">
        <v>162</v>
      </c>
      <c r="C31" s="113" t="s">
        <v>81</v>
      </c>
      <c r="D31" s="76">
        <v>1.2</v>
      </c>
      <c r="E31" s="64">
        <v>2.2341360022719026</v>
      </c>
      <c r="F31" s="64">
        <f>E31*D31</f>
        <v>2.6809632027262831</v>
      </c>
      <c r="H31" s="142"/>
    </row>
    <row r="32" spans="1:592" ht="34.5" customHeight="1" x14ac:dyDescent="0.2">
      <c r="A32" s="66">
        <v>3</v>
      </c>
      <c r="B32" s="73" t="s">
        <v>121</v>
      </c>
      <c r="C32" s="66" t="s">
        <v>81</v>
      </c>
      <c r="D32" s="139">
        <v>12</v>
      </c>
      <c r="E32" s="67">
        <v>2.2341360022719026</v>
      </c>
      <c r="F32" s="67">
        <f>E32*D32</f>
        <v>26.809632027262829</v>
      </c>
      <c r="G32" s="102"/>
      <c r="H32" s="142"/>
      <c r="I32" s="102"/>
      <c r="J32" s="102"/>
      <c r="K32" s="102"/>
      <c r="L32" s="105"/>
      <c r="M32" s="102"/>
      <c r="N32" s="102"/>
      <c r="O32" s="102"/>
      <c r="P32" s="102"/>
      <c r="Q32" s="102"/>
      <c r="R32" s="102"/>
      <c r="S32" s="102"/>
      <c r="T32" s="102"/>
      <c r="U32" s="102"/>
      <c r="V32" s="102"/>
      <c r="W32" s="102"/>
      <c r="X32" s="102"/>
      <c r="Y32" s="102"/>
      <c r="Z32" s="102"/>
      <c r="AA32" s="102"/>
      <c r="AB32" s="102"/>
      <c r="AC32" s="102"/>
      <c r="AD32" s="102"/>
      <c r="AE32" s="102"/>
      <c r="AF32" s="102"/>
      <c r="AG32" s="102"/>
      <c r="AH32" s="102"/>
      <c r="AI32" s="102"/>
      <c r="AJ32" s="102"/>
      <c r="AK32" s="102"/>
      <c r="AL32" s="102"/>
      <c r="AM32" s="102"/>
      <c r="AN32" s="102"/>
      <c r="AO32" s="102"/>
      <c r="AP32" s="102"/>
      <c r="AQ32" s="102"/>
      <c r="AR32" s="102"/>
      <c r="AS32" s="102"/>
      <c r="AT32" s="102"/>
      <c r="AU32" s="102"/>
      <c r="AV32" s="102"/>
      <c r="AW32" s="102"/>
      <c r="AX32" s="102"/>
      <c r="AY32" s="102"/>
      <c r="AZ32" s="102"/>
      <c r="BA32" s="102"/>
      <c r="BB32" s="102"/>
      <c r="BC32" s="102"/>
      <c r="BD32" s="102"/>
      <c r="BE32" s="102"/>
      <c r="BF32" s="102"/>
      <c r="BG32" s="102"/>
      <c r="BH32" s="102"/>
      <c r="BI32" s="102"/>
      <c r="BJ32" s="102"/>
      <c r="BK32" s="102"/>
      <c r="BL32" s="102"/>
      <c r="BM32" s="102"/>
      <c r="BN32" s="102"/>
      <c r="BO32" s="102"/>
      <c r="BP32" s="102"/>
      <c r="BQ32" s="102"/>
      <c r="BR32" s="102"/>
      <c r="BS32" s="102"/>
      <c r="BT32" s="102"/>
      <c r="BU32" s="102"/>
      <c r="BV32" s="102"/>
      <c r="BW32" s="102"/>
      <c r="BX32" s="102"/>
      <c r="BY32" s="102"/>
      <c r="BZ32" s="102"/>
      <c r="CA32" s="102"/>
      <c r="CB32" s="102"/>
      <c r="CC32" s="102"/>
      <c r="CD32" s="102"/>
      <c r="CE32" s="102"/>
      <c r="CF32" s="102"/>
      <c r="CG32" s="102"/>
      <c r="CH32" s="102"/>
      <c r="CI32" s="102"/>
      <c r="CJ32" s="102"/>
      <c r="CK32" s="102"/>
      <c r="CL32" s="102"/>
      <c r="CM32" s="102"/>
      <c r="CN32" s="102"/>
      <c r="CO32" s="102"/>
      <c r="CP32" s="102"/>
      <c r="CQ32" s="102"/>
      <c r="CR32" s="102"/>
      <c r="CS32" s="102"/>
      <c r="CT32" s="102"/>
      <c r="CU32" s="102"/>
      <c r="CV32" s="102"/>
      <c r="CW32" s="102"/>
      <c r="CX32" s="102"/>
      <c r="CY32" s="102"/>
      <c r="CZ32" s="102"/>
      <c r="DA32" s="102"/>
      <c r="DB32" s="102"/>
      <c r="DC32" s="102"/>
      <c r="DD32" s="102"/>
      <c r="DE32" s="102"/>
      <c r="DF32" s="102"/>
      <c r="DG32" s="102"/>
      <c r="DH32" s="102"/>
      <c r="DI32" s="102"/>
      <c r="DJ32" s="102"/>
      <c r="DK32" s="102"/>
      <c r="DL32" s="102"/>
      <c r="DM32" s="102"/>
      <c r="DN32" s="102"/>
      <c r="DO32" s="102"/>
      <c r="DP32" s="102"/>
      <c r="DQ32" s="102"/>
      <c r="DR32" s="102"/>
      <c r="DS32" s="102"/>
      <c r="DT32" s="102"/>
      <c r="DU32" s="102"/>
      <c r="DV32" s="102"/>
      <c r="DW32" s="102"/>
      <c r="DX32" s="102"/>
      <c r="DY32" s="102"/>
      <c r="DZ32" s="102"/>
      <c r="EA32" s="102"/>
      <c r="EB32" s="102"/>
      <c r="EC32" s="102"/>
      <c r="ED32" s="102"/>
      <c r="EE32" s="102"/>
      <c r="EF32" s="102"/>
      <c r="EG32" s="102"/>
      <c r="EH32" s="102"/>
      <c r="EI32" s="102"/>
      <c r="EJ32" s="102"/>
      <c r="EK32" s="102"/>
      <c r="EL32" s="102"/>
      <c r="EM32" s="102"/>
      <c r="EN32" s="102"/>
      <c r="EO32" s="102"/>
      <c r="EP32" s="102"/>
      <c r="EQ32" s="102"/>
      <c r="ER32" s="102"/>
      <c r="ES32" s="102"/>
      <c r="ET32" s="102"/>
      <c r="EU32" s="102"/>
      <c r="EV32" s="102"/>
      <c r="EW32" s="102"/>
      <c r="EX32" s="102"/>
      <c r="EY32" s="102"/>
      <c r="EZ32" s="102"/>
      <c r="FA32" s="102"/>
      <c r="FB32" s="102"/>
      <c r="FC32" s="102"/>
      <c r="FD32" s="102"/>
      <c r="FE32" s="102"/>
      <c r="FF32" s="102"/>
      <c r="FG32" s="102"/>
      <c r="FH32" s="102"/>
      <c r="FI32" s="102"/>
      <c r="FJ32" s="102"/>
      <c r="FK32" s="102"/>
      <c r="FL32" s="102"/>
      <c r="FM32" s="102"/>
      <c r="FN32" s="102"/>
      <c r="FO32" s="102"/>
      <c r="FP32" s="102"/>
      <c r="FQ32" s="102"/>
      <c r="FR32" s="102"/>
      <c r="FS32" s="102"/>
      <c r="FT32" s="102"/>
      <c r="FU32" s="102"/>
      <c r="FV32" s="102"/>
      <c r="FW32" s="102"/>
      <c r="FX32" s="102"/>
      <c r="FY32" s="102"/>
      <c r="FZ32" s="102"/>
      <c r="GA32" s="102"/>
      <c r="GB32" s="102"/>
      <c r="GC32" s="102"/>
      <c r="GD32" s="102"/>
      <c r="GE32" s="102"/>
      <c r="GF32" s="102"/>
      <c r="GG32" s="102"/>
      <c r="GH32" s="102"/>
      <c r="GI32" s="102"/>
      <c r="GJ32" s="102"/>
      <c r="GK32" s="102"/>
      <c r="GL32" s="102"/>
      <c r="GM32" s="102"/>
      <c r="GN32" s="102"/>
      <c r="GO32" s="102"/>
      <c r="GP32" s="102"/>
      <c r="GQ32" s="102"/>
      <c r="GR32" s="102"/>
      <c r="GS32" s="102"/>
      <c r="GT32" s="102"/>
      <c r="GU32" s="102"/>
      <c r="GV32" s="102"/>
      <c r="GW32" s="102"/>
      <c r="GX32" s="102"/>
      <c r="GY32" s="102"/>
      <c r="GZ32" s="102"/>
      <c r="HA32" s="102"/>
      <c r="HB32" s="102"/>
      <c r="HC32" s="102"/>
      <c r="HD32" s="102"/>
      <c r="HE32" s="102"/>
      <c r="HF32" s="102"/>
      <c r="HG32" s="102"/>
      <c r="HH32" s="102"/>
      <c r="HI32" s="102"/>
      <c r="HJ32" s="102"/>
      <c r="HK32" s="102"/>
      <c r="HL32" s="102"/>
      <c r="HM32" s="102"/>
      <c r="HN32" s="102"/>
      <c r="HO32" s="102"/>
      <c r="HP32" s="102"/>
      <c r="HQ32" s="102"/>
      <c r="HR32" s="102"/>
      <c r="HS32" s="102"/>
      <c r="HT32" s="102"/>
      <c r="HU32" s="102"/>
      <c r="HV32" s="102"/>
      <c r="HW32" s="102"/>
      <c r="HX32" s="102"/>
      <c r="HY32" s="102"/>
      <c r="HZ32" s="102"/>
      <c r="IA32" s="102"/>
      <c r="IB32" s="102"/>
      <c r="IC32" s="102"/>
      <c r="ID32" s="102"/>
      <c r="IE32" s="102"/>
      <c r="IF32" s="102"/>
      <c r="IG32" s="102"/>
      <c r="IH32" s="102"/>
      <c r="II32" s="102"/>
      <c r="IJ32" s="102"/>
      <c r="IK32" s="102"/>
      <c r="IL32" s="102"/>
      <c r="IM32" s="102"/>
      <c r="IN32" s="102"/>
      <c r="IO32" s="102"/>
      <c r="IP32" s="102"/>
      <c r="IQ32" s="102"/>
      <c r="IR32" s="102"/>
      <c r="IS32" s="102"/>
      <c r="IT32" s="102"/>
      <c r="IU32" s="102"/>
      <c r="IV32" s="102"/>
      <c r="IW32" s="102"/>
      <c r="IX32" s="102"/>
      <c r="IY32" s="102"/>
      <c r="IZ32" s="102"/>
      <c r="JA32" s="102"/>
      <c r="JB32" s="102"/>
      <c r="JC32" s="102"/>
      <c r="JD32" s="102"/>
      <c r="JE32" s="102"/>
      <c r="JF32" s="102"/>
      <c r="JG32" s="102"/>
      <c r="JH32" s="102"/>
      <c r="JI32" s="102"/>
      <c r="JJ32" s="102"/>
      <c r="JK32" s="102"/>
      <c r="JL32" s="102"/>
      <c r="JM32" s="102"/>
      <c r="JN32" s="102"/>
      <c r="JO32" s="102"/>
      <c r="JP32" s="102"/>
      <c r="JQ32" s="102"/>
      <c r="JR32" s="102"/>
      <c r="JS32" s="102"/>
      <c r="JT32" s="102"/>
      <c r="JU32" s="102"/>
      <c r="JV32" s="102"/>
      <c r="JW32" s="102"/>
      <c r="JX32" s="102"/>
      <c r="JY32" s="102"/>
      <c r="JZ32" s="102"/>
      <c r="KA32" s="102"/>
      <c r="KB32" s="102"/>
      <c r="KC32" s="102"/>
      <c r="KD32" s="102"/>
      <c r="KE32" s="102"/>
      <c r="KF32" s="102"/>
      <c r="KG32" s="102"/>
      <c r="KH32" s="102"/>
      <c r="KI32" s="102"/>
      <c r="KJ32" s="102"/>
      <c r="KK32" s="102"/>
      <c r="KL32" s="102"/>
      <c r="KM32" s="102"/>
      <c r="KN32" s="102"/>
      <c r="KO32" s="102"/>
      <c r="KP32" s="102"/>
      <c r="KQ32" s="102"/>
      <c r="KR32" s="102"/>
      <c r="KS32" s="102"/>
      <c r="KT32" s="102"/>
      <c r="KU32" s="102"/>
      <c r="KV32" s="102"/>
      <c r="KW32" s="102"/>
      <c r="KX32" s="102"/>
      <c r="KY32" s="102"/>
      <c r="KZ32" s="102"/>
      <c r="LA32" s="102"/>
      <c r="LB32" s="102"/>
      <c r="LC32" s="102"/>
      <c r="LD32" s="102"/>
      <c r="LE32" s="102"/>
      <c r="LF32" s="102"/>
      <c r="LG32" s="102"/>
      <c r="LH32" s="102"/>
      <c r="LI32" s="102"/>
      <c r="LJ32" s="102"/>
      <c r="LK32" s="102"/>
      <c r="LL32" s="102"/>
      <c r="LM32" s="102"/>
      <c r="LN32" s="102"/>
      <c r="LO32" s="102"/>
      <c r="LP32" s="102"/>
      <c r="LQ32" s="102"/>
      <c r="LR32" s="102"/>
      <c r="LS32" s="102"/>
      <c r="LT32" s="102"/>
      <c r="LU32" s="102"/>
      <c r="LV32" s="102"/>
      <c r="LW32" s="102"/>
      <c r="LX32" s="102"/>
      <c r="LY32" s="102"/>
      <c r="LZ32" s="102"/>
      <c r="MA32" s="102"/>
      <c r="MB32" s="102"/>
      <c r="MC32" s="102"/>
      <c r="MD32" s="102"/>
      <c r="ME32" s="102"/>
      <c r="MF32" s="102"/>
      <c r="MG32" s="102"/>
      <c r="MH32" s="102"/>
      <c r="MI32" s="102"/>
      <c r="MJ32" s="102"/>
      <c r="MK32" s="102"/>
      <c r="ML32" s="102"/>
      <c r="MM32" s="102"/>
      <c r="MN32" s="102"/>
      <c r="MO32" s="102"/>
      <c r="MP32" s="102"/>
      <c r="MQ32" s="102"/>
      <c r="MR32" s="102"/>
      <c r="MS32" s="102"/>
      <c r="MT32" s="102"/>
      <c r="MU32" s="102"/>
      <c r="MV32" s="102"/>
      <c r="MW32" s="102"/>
      <c r="MX32" s="102"/>
      <c r="MY32" s="102"/>
      <c r="MZ32" s="102"/>
      <c r="NA32" s="102"/>
      <c r="NB32" s="102"/>
      <c r="NC32" s="102"/>
      <c r="ND32" s="102"/>
      <c r="NE32" s="102"/>
      <c r="NF32" s="102"/>
      <c r="NG32" s="102"/>
      <c r="NH32" s="102"/>
      <c r="NI32" s="102"/>
      <c r="NJ32" s="102"/>
      <c r="NK32" s="102"/>
      <c r="NL32" s="102"/>
      <c r="NM32" s="102"/>
      <c r="NN32" s="102"/>
      <c r="NO32" s="102"/>
      <c r="NP32" s="102"/>
      <c r="NQ32" s="102"/>
      <c r="NR32" s="102"/>
      <c r="NS32" s="102"/>
      <c r="NT32" s="102"/>
      <c r="NU32" s="102"/>
      <c r="NV32" s="102"/>
      <c r="NW32" s="102"/>
      <c r="NX32" s="102"/>
      <c r="NY32" s="102"/>
      <c r="NZ32" s="102"/>
      <c r="OA32" s="102"/>
      <c r="OB32" s="102"/>
      <c r="OC32" s="102"/>
      <c r="OD32" s="102"/>
      <c r="OE32" s="102"/>
      <c r="OF32" s="102"/>
      <c r="OG32" s="102"/>
      <c r="OH32" s="102"/>
      <c r="OI32" s="102"/>
      <c r="OJ32" s="102"/>
      <c r="OK32" s="102"/>
      <c r="OL32" s="102"/>
      <c r="OM32" s="102"/>
      <c r="ON32" s="102"/>
      <c r="OO32" s="102"/>
      <c r="OP32" s="102"/>
      <c r="OQ32" s="102"/>
      <c r="OR32" s="102"/>
      <c r="OS32" s="102"/>
      <c r="OT32" s="102"/>
      <c r="OU32" s="102"/>
      <c r="OV32" s="102"/>
      <c r="OW32" s="102"/>
      <c r="OX32" s="102"/>
      <c r="OY32" s="102"/>
      <c r="OZ32" s="102"/>
      <c r="PA32" s="102"/>
      <c r="PB32" s="102"/>
      <c r="PC32" s="102"/>
      <c r="PD32" s="102"/>
      <c r="PE32" s="102"/>
      <c r="PF32" s="102"/>
      <c r="PG32" s="102"/>
      <c r="PH32" s="102"/>
      <c r="PI32" s="102"/>
      <c r="PJ32" s="102"/>
      <c r="PK32" s="102"/>
      <c r="PL32" s="102"/>
      <c r="PM32" s="102"/>
      <c r="PN32" s="102"/>
      <c r="PO32" s="102"/>
      <c r="PP32" s="102"/>
      <c r="PQ32" s="102"/>
      <c r="PR32" s="102"/>
      <c r="PS32" s="102"/>
      <c r="PT32" s="102"/>
      <c r="PU32" s="102"/>
      <c r="PV32" s="102"/>
      <c r="PW32" s="102"/>
      <c r="PX32" s="102"/>
      <c r="PY32" s="102"/>
      <c r="PZ32" s="102"/>
      <c r="QA32" s="102"/>
      <c r="QB32" s="102"/>
      <c r="QC32" s="102"/>
      <c r="QD32" s="102"/>
      <c r="QE32" s="102"/>
      <c r="QF32" s="102"/>
      <c r="QG32" s="102"/>
      <c r="QH32" s="102"/>
      <c r="QI32" s="102"/>
      <c r="QJ32" s="102"/>
      <c r="QK32" s="102"/>
      <c r="QL32" s="102"/>
      <c r="QM32" s="102"/>
      <c r="QN32" s="102"/>
      <c r="QO32" s="102"/>
      <c r="QP32" s="102"/>
      <c r="QQ32" s="102"/>
      <c r="QR32" s="102"/>
      <c r="QS32" s="102"/>
      <c r="QT32" s="102"/>
      <c r="QU32" s="102"/>
      <c r="QV32" s="102"/>
      <c r="QW32" s="102"/>
      <c r="QX32" s="102"/>
      <c r="QY32" s="102"/>
      <c r="QZ32" s="102"/>
      <c r="RA32" s="102"/>
      <c r="RB32" s="102"/>
      <c r="RC32" s="102"/>
      <c r="RD32" s="102"/>
      <c r="RE32" s="102"/>
      <c r="RF32" s="102"/>
      <c r="RG32" s="102"/>
      <c r="RH32" s="102"/>
      <c r="RI32" s="102"/>
      <c r="RJ32" s="102"/>
      <c r="RK32" s="102"/>
      <c r="RL32" s="102"/>
      <c r="RM32" s="102"/>
      <c r="RN32" s="102"/>
      <c r="RO32" s="102"/>
      <c r="RP32" s="102"/>
      <c r="RQ32" s="102"/>
      <c r="RR32" s="102"/>
      <c r="RS32" s="102"/>
      <c r="RT32" s="102"/>
      <c r="RU32" s="102"/>
      <c r="RV32" s="102"/>
      <c r="RW32" s="102"/>
      <c r="RX32" s="102"/>
      <c r="RY32" s="102"/>
      <c r="RZ32" s="102"/>
      <c r="SA32" s="102"/>
      <c r="SB32" s="102"/>
      <c r="SC32" s="102"/>
      <c r="SD32" s="102"/>
      <c r="SE32" s="102"/>
      <c r="SF32" s="102"/>
      <c r="SG32" s="102"/>
      <c r="SH32" s="102"/>
      <c r="SI32" s="102"/>
      <c r="SJ32" s="102"/>
      <c r="SK32" s="102"/>
      <c r="SL32" s="102"/>
      <c r="SM32" s="102"/>
      <c r="SN32" s="102"/>
      <c r="SO32" s="102"/>
      <c r="SP32" s="102"/>
      <c r="SQ32" s="102"/>
      <c r="SR32" s="102"/>
      <c r="SS32" s="102"/>
      <c r="ST32" s="102"/>
      <c r="SU32" s="102"/>
      <c r="SV32" s="102"/>
      <c r="SW32" s="102"/>
      <c r="SX32" s="102"/>
      <c r="SY32" s="102"/>
      <c r="SZ32" s="102"/>
      <c r="TA32" s="102"/>
      <c r="TB32" s="102"/>
      <c r="TC32" s="102"/>
      <c r="TD32" s="102"/>
      <c r="TE32" s="102"/>
      <c r="TF32" s="102"/>
      <c r="TG32" s="102"/>
      <c r="TH32" s="102"/>
      <c r="TI32" s="102"/>
      <c r="TJ32" s="102"/>
      <c r="TK32" s="102"/>
      <c r="TL32" s="102"/>
      <c r="TM32" s="102"/>
      <c r="TN32" s="102"/>
      <c r="TO32" s="102"/>
      <c r="TP32" s="102"/>
      <c r="TQ32" s="102"/>
      <c r="TR32" s="102"/>
      <c r="TS32" s="102"/>
      <c r="TT32" s="102"/>
      <c r="TU32" s="102"/>
      <c r="TV32" s="102"/>
      <c r="TW32" s="102"/>
      <c r="TX32" s="102"/>
      <c r="TY32" s="102"/>
      <c r="TZ32" s="102"/>
      <c r="UA32" s="102"/>
      <c r="UB32" s="102"/>
      <c r="UC32" s="102"/>
      <c r="UD32" s="102"/>
      <c r="UE32" s="102"/>
      <c r="UF32" s="102"/>
      <c r="UG32" s="102"/>
      <c r="UH32" s="102"/>
      <c r="UI32" s="102"/>
      <c r="UJ32" s="102"/>
      <c r="UK32" s="102"/>
      <c r="UL32" s="102"/>
      <c r="UM32" s="102"/>
      <c r="UN32" s="102"/>
      <c r="UO32" s="102"/>
      <c r="UP32" s="102"/>
      <c r="UQ32" s="102"/>
      <c r="UR32" s="102"/>
      <c r="US32" s="102"/>
      <c r="UT32" s="102"/>
      <c r="UU32" s="102"/>
      <c r="UV32" s="102"/>
      <c r="UW32" s="102"/>
      <c r="UX32" s="102"/>
      <c r="UY32" s="102"/>
      <c r="UZ32" s="102"/>
      <c r="VA32" s="102"/>
      <c r="VB32" s="102"/>
      <c r="VC32" s="102"/>
      <c r="VD32" s="102"/>
      <c r="VE32" s="102"/>
      <c r="VF32" s="102"/>
      <c r="VG32" s="102"/>
      <c r="VH32" s="102"/>
      <c r="VI32" s="102"/>
      <c r="VJ32" s="102"/>
      <c r="VK32" s="102"/>
      <c r="VL32" s="102"/>
      <c r="VM32" s="102"/>
      <c r="VN32" s="102"/>
      <c r="VO32" s="102"/>
      <c r="VP32" s="102"/>
      <c r="VQ32" s="102"/>
      <c r="VR32" s="102"/>
      <c r="VS32" s="102"/>
      <c r="VT32" s="102"/>
    </row>
    <row r="33" spans="1:44" ht="42.75" customHeight="1" x14ac:dyDescent="0.2">
      <c r="A33" s="66">
        <v>4</v>
      </c>
      <c r="B33" s="73" t="s">
        <v>116</v>
      </c>
      <c r="C33" s="66" t="s">
        <v>81</v>
      </c>
      <c r="D33" s="140">
        <v>11.51</v>
      </c>
      <c r="E33" s="67">
        <v>61.946821808601143</v>
      </c>
      <c r="F33" s="67">
        <f>E33*D33</f>
        <v>713.00791901699915</v>
      </c>
      <c r="H33" s="142"/>
    </row>
    <row r="34" spans="1:44" ht="30" customHeight="1" x14ac:dyDescent="0.2">
      <c r="A34" s="65"/>
      <c r="B34" s="117" t="s">
        <v>171</v>
      </c>
      <c r="C34" s="65"/>
      <c r="D34" s="108"/>
      <c r="E34" s="65"/>
      <c r="F34" s="65"/>
      <c r="H34" s="142"/>
    </row>
    <row r="35" spans="1:44" ht="50.25" customHeight="1" x14ac:dyDescent="0.2">
      <c r="A35" s="113">
        <v>1</v>
      </c>
      <c r="B35" s="75" t="s">
        <v>165</v>
      </c>
      <c r="C35" s="114" t="s">
        <v>79</v>
      </c>
      <c r="D35" s="138">
        <v>48</v>
      </c>
      <c r="E35" s="64">
        <v>22.160541400027327</v>
      </c>
      <c r="F35" s="64">
        <f t="shared" ref="F35:F41" si="1">E35*D35</f>
        <v>1063.7059872013117</v>
      </c>
      <c r="H35" s="142"/>
    </row>
    <row r="36" spans="1:44" ht="36.75" customHeight="1" x14ac:dyDescent="0.2">
      <c r="A36" s="77">
        <v>2</v>
      </c>
      <c r="B36" s="75" t="s">
        <v>172</v>
      </c>
      <c r="C36" s="113" t="s">
        <v>94</v>
      </c>
      <c r="D36" s="77">
        <v>57.6</v>
      </c>
      <c r="E36" s="64">
        <v>3.8141819709558087</v>
      </c>
      <c r="F36" s="64">
        <f t="shared" si="1"/>
        <v>219.69688152705459</v>
      </c>
      <c r="H36" s="142"/>
    </row>
    <row r="37" spans="1:44" ht="36.75" customHeight="1" x14ac:dyDescent="0.2">
      <c r="A37" s="77">
        <v>3</v>
      </c>
      <c r="B37" s="75" t="s">
        <v>174</v>
      </c>
      <c r="C37" s="113" t="s">
        <v>94</v>
      </c>
      <c r="D37" s="77">
        <v>360</v>
      </c>
      <c r="E37" s="64">
        <v>5.2523161567260317</v>
      </c>
      <c r="F37" s="64">
        <f t="shared" si="1"/>
        <v>1890.8338164213715</v>
      </c>
      <c r="H37" s="142"/>
    </row>
    <row r="38" spans="1:44" ht="36.75" customHeight="1" x14ac:dyDescent="0.2">
      <c r="A38" s="77">
        <v>4</v>
      </c>
      <c r="B38" s="75" t="s">
        <v>167</v>
      </c>
      <c r="C38" s="113" t="s">
        <v>94</v>
      </c>
      <c r="D38" s="77">
        <v>96</v>
      </c>
      <c r="E38" s="64">
        <v>1.6726125856240637</v>
      </c>
      <c r="F38" s="64">
        <f t="shared" si="1"/>
        <v>160.57080821991011</v>
      </c>
      <c r="H38" s="142"/>
    </row>
    <row r="39" spans="1:44" ht="36.75" customHeight="1" x14ac:dyDescent="0.2">
      <c r="A39" s="77">
        <v>5</v>
      </c>
      <c r="B39" s="75" t="s">
        <v>168</v>
      </c>
      <c r="C39" s="70" t="s">
        <v>82</v>
      </c>
      <c r="D39" s="77">
        <f>10.51/1000</f>
        <v>1.051E-2</v>
      </c>
      <c r="E39" s="64">
        <v>9.11339380765261</v>
      </c>
      <c r="F39" s="64">
        <f t="shared" si="1"/>
        <v>9.5781768918428933E-2</v>
      </c>
      <c r="H39" s="142"/>
    </row>
    <row r="40" spans="1:44" ht="34.5" customHeight="1" x14ac:dyDescent="0.2">
      <c r="A40" s="113">
        <v>6</v>
      </c>
      <c r="B40" s="75" t="s">
        <v>184</v>
      </c>
      <c r="C40" s="113" t="s">
        <v>82</v>
      </c>
      <c r="D40" s="77">
        <f>182.02/1000</f>
        <v>0.18202000000000002</v>
      </c>
      <c r="E40" s="64">
        <v>441.6009863914</v>
      </c>
      <c r="F40" s="64">
        <f t="shared" si="1"/>
        <v>80.380211542962641</v>
      </c>
      <c r="G40" s="105"/>
      <c r="H40" s="142"/>
      <c r="I40" s="105"/>
      <c r="J40" s="105"/>
      <c r="K40" s="105"/>
    </row>
    <row r="41" spans="1:44" ht="33.75" customHeight="1" x14ac:dyDescent="0.2">
      <c r="A41" s="66">
        <v>7</v>
      </c>
      <c r="B41" s="73" t="s">
        <v>166</v>
      </c>
      <c r="C41" s="66" t="s">
        <v>84</v>
      </c>
      <c r="D41" s="112">
        <f>116.64/100</f>
        <v>1.1664000000000001</v>
      </c>
      <c r="E41" s="67">
        <v>172.11482757728896</v>
      </c>
      <c r="F41" s="67">
        <f t="shared" si="1"/>
        <v>200.75473488614986</v>
      </c>
      <c r="H41" s="142"/>
    </row>
    <row r="42" spans="1:44" ht="24" customHeight="1" x14ac:dyDescent="0.2">
      <c r="A42" s="89"/>
      <c r="B42" s="141" t="s">
        <v>192</v>
      </c>
      <c r="C42" s="89"/>
      <c r="D42" s="89"/>
      <c r="E42" s="89"/>
      <c r="F42" s="89"/>
      <c r="H42" s="142"/>
    </row>
    <row r="43" spans="1:44" ht="24" customHeight="1" x14ac:dyDescent="0.2">
      <c r="A43" s="89"/>
      <c r="B43" s="90" t="s">
        <v>193</v>
      </c>
      <c r="C43" s="89"/>
      <c r="D43" s="89"/>
      <c r="E43" s="89"/>
      <c r="F43" s="89"/>
      <c r="H43" s="142"/>
    </row>
    <row r="44" spans="1:44" s="149" customFormat="1" ht="56.25" customHeight="1" x14ac:dyDescent="0.2">
      <c r="A44" s="144">
        <v>1</v>
      </c>
      <c r="B44" s="145" t="s">
        <v>194</v>
      </c>
      <c r="C44" s="144" t="s">
        <v>79</v>
      </c>
      <c r="D44" s="144">
        <v>14</v>
      </c>
      <c r="E44" s="147">
        <v>11.402816675120638</v>
      </c>
      <c r="F44" s="148">
        <f>E44*D44</f>
        <v>159.63943345168894</v>
      </c>
      <c r="H44" s="142"/>
    </row>
    <row r="45" spans="1:44" s="149" customFormat="1" ht="65.25" customHeight="1" x14ac:dyDescent="0.2">
      <c r="A45" s="144">
        <v>2</v>
      </c>
      <c r="B45" s="145" t="s">
        <v>195</v>
      </c>
      <c r="C45" s="144" t="s">
        <v>94</v>
      </c>
      <c r="D45" s="147">
        <v>1120</v>
      </c>
      <c r="E45" s="147">
        <v>8.0490470647910387E-2</v>
      </c>
      <c r="F45" s="147">
        <f>E45*D45</f>
        <v>90.149327125659639</v>
      </c>
      <c r="H45" s="142"/>
    </row>
    <row r="46" spans="1:44" s="142" customFormat="1" ht="22.5" customHeight="1" x14ac:dyDescent="0.25">
      <c r="B46" s="119" t="s">
        <v>6</v>
      </c>
      <c r="C46" s="119"/>
      <c r="D46" s="153"/>
      <c r="E46" s="154"/>
      <c r="F46" s="91">
        <f>SUM(F12:F45)</f>
        <v>10278.286300524996</v>
      </c>
    </row>
    <row r="47" spans="1:44" s="142" customFormat="1" ht="22.5" customHeight="1" x14ac:dyDescent="0.25">
      <c r="B47" s="119" t="s">
        <v>201</v>
      </c>
      <c r="C47" s="119"/>
      <c r="D47" s="119"/>
      <c r="E47" s="154"/>
      <c r="F47" s="91">
        <f>F46*20%</f>
        <v>2055.6572601049993</v>
      </c>
    </row>
    <row r="48" spans="1:44" s="142" customFormat="1" ht="18" customHeight="1" x14ac:dyDescent="0.25">
      <c r="B48" s="119" t="s">
        <v>6</v>
      </c>
      <c r="C48" s="119"/>
      <c r="D48" s="119"/>
      <c r="E48" s="154"/>
      <c r="F48" s="91">
        <f>F47+F46</f>
        <v>12333.943560629996</v>
      </c>
      <c r="H48" s="155"/>
      <c r="I48" s="155"/>
      <c r="J48" s="155"/>
      <c r="K48" s="155"/>
      <c r="L48" s="155"/>
      <c r="M48" s="155"/>
      <c r="N48" s="155"/>
      <c r="O48" s="155"/>
      <c r="P48" s="155"/>
      <c r="Q48" s="155"/>
      <c r="R48" s="155"/>
      <c r="S48" s="155"/>
      <c r="T48" s="155"/>
      <c r="U48" s="155"/>
      <c r="V48" s="155"/>
      <c r="W48" s="155"/>
      <c r="X48" s="155"/>
      <c r="Y48" s="155"/>
      <c r="Z48" s="155"/>
      <c r="AA48" s="155"/>
      <c r="AB48" s="155"/>
      <c r="AC48" s="155"/>
      <c r="AD48" s="155"/>
      <c r="AE48" s="155"/>
      <c r="AF48" s="155"/>
      <c r="AG48" s="155"/>
      <c r="AH48" s="155"/>
      <c r="AI48" s="155"/>
      <c r="AJ48" s="155"/>
      <c r="AK48" s="155"/>
      <c r="AL48" s="155"/>
      <c r="AM48" s="155"/>
      <c r="AN48" s="155"/>
      <c r="AO48" s="155"/>
      <c r="AP48" s="155"/>
      <c r="AQ48" s="155"/>
      <c r="AR48" s="155"/>
    </row>
    <row r="49" spans="2:44" s="155" customFormat="1" x14ac:dyDescent="0.25"/>
    <row r="50" spans="2:44" s="155" customFormat="1" ht="18" x14ac:dyDescent="0.25">
      <c r="H50" s="156"/>
      <c r="I50" s="156"/>
      <c r="J50" s="156"/>
      <c r="K50" s="156"/>
      <c r="L50" s="156"/>
      <c r="M50" s="156"/>
      <c r="N50" s="156"/>
      <c r="O50" s="156"/>
      <c r="P50" s="156"/>
      <c r="Q50" s="156"/>
      <c r="R50" s="156"/>
      <c r="S50" s="156"/>
      <c r="T50" s="156"/>
      <c r="U50" s="156"/>
      <c r="V50" s="156"/>
      <c r="W50" s="156"/>
      <c r="X50" s="156"/>
      <c r="Y50" s="156"/>
      <c r="Z50" s="156"/>
      <c r="AA50" s="156"/>
      <c r="AB50" s="156"/>
      <c r="AC50" s="156"/>
      <c r="AD50" s="156"/>
      <c r="AE50" s="156"/>
      <c r="AF50" s="156"/>
      <c r="AG50" s="156"/>
      <c r="AH50" s="156"/>
      <c r="AI50" s="156"/>
      <c r="AJ50" s="156"/>
      <c r="AK50" s="156"/>
      <c r="AL50" s="156"/>
      <c r="AM50" s="156"/>
      <c r="AN50" s="156"/>
      <c r="AO50" s="156"/>
      <c r="AP50" s="156"/>
      <c r="AQ50" s="156"/>
      <c r="AR50" s="156"/>
    </row>
    <row r="51" spans="2:44" s="156" customFormat="1" ht="43.5" customHeight="1" x14ac:dyDescent="0.25">
      <c r="B51" s="156" t="s">
        <v>202</v>
      </c>
      <c r="D51" s="156" t="s">
        <v>203</v>
      </c>
      <c r="H51" s="142"/>
      <c r="I51" s="142"/>
      <c r="J51" s="142"/>
      <c r="K51" s="142"/>
      <c r="L51" s="142"/>
      <c r="M51" s="142"/>
      <c r="N51" s="142"/>
      <c r="O51" s="142"/>
      <c r="P51" s="142"/>
      <c r="Q51" s="142"/>
      <c r="R51" s="142"/>
      <c r="S51" s="142"/>
      <c r="T51" s="142"/>
      <c r="U51" s="142"/>
      <c r="V51" s="142"/>
      <c r="W51" s="142"/>
      <c r="X51" s="142"/>
      <c r="Y51" s="142"/>
      <c r="Z51" s="142"/>
      <c r="AA51" s="142"/>
      <c r="AB51" s="142"/>
      <c r="AC51" s="142"/>
      <c r="AD51" s="142"/>
      <c r="AE51" s="142"/>
      <c r="AF51" s="142"/>
      <c r="AG51" s="142"/>
      <c r="AH51" s="142"/>
      <c r="AI51" s="142"/>
      <c r="AJ51" s="142"/>
      <c r="AK51" s="142"/>
      <c r="AL51" s="142"/>
      <c r="AM51" s="142"/>
      <c r="AN51" s="142"/>
      <c r="AO51" s="142"/>
      <c r="AP51" s="142"/>
      <c r="AQ51" s="142"/>
      <c r="AR51" s="142"/>
    </row>
    <row r="52" spans="2:44" s="142" customFormat="1" ht="18" x14ac:dyDescent="0.25">
      <c r="B52" s="119"/>
      <c r="C52" s="119"/>
      <c r="D52" s="119"/>
      <c r="E52" s="119"/>
      <c r="F52" s="91"/>
    </row>
    <row r="53" spans="2:44" s="142" customFormat="1" ht="18" x14ac:dyDescent="0.25">
      <c r="B53" s="119"/>
      <c r="C53" s="182" t="s">
        <v>176</v>
      </c>
      <c r="D53" s="182"/>
      <c r="E53" s="119"/>
      <c r="F53" s="119"/>
    </row>
    <row r="54" spans="2:44" s="142" customFormat="1" ht="19.5" customHeight="1" x14ac:dyDescent="0.25">
      <c r="F54" s="8"/>
    </row>
    <row r="55" spans="2:44" s="142" customFormat="1" ht="19.5" customHeight="1" x14ac:dyDescent="0.25">
      <c r="F55" s="8"/>
    </row>
    <row r="56" spans="2:44" s="142" customFormat="1" ht="19.5" customHeight="1" x14ac:dyDescent="0.25">
      <c r="D56" s="37"/>
      <c r="F56" s="8"/>
    </row>
    <row r="57" spans="2:44" s="142" customFormat="1" x14ac:dyDescent="0.25">
      <c r="D57" s="37"/>
    </row>
    <row r="58" spans="2:44" s="142" customFormat="1" x14ac:dyDescent="0.25">
      <c r="D58" s="37"/>
    </row>
    <row r="59" spans="2:44" s="142" customFormat="1" x14ac:dyDescent="0.25">
      <c r="D59" s="37"/>
    </row>
    <row r="60" spans="2:44" s="142" customFormat="1" x14ac:dyDescent="0.25">
      <c r="D60" s="37"/>
    </row>
    <row r="61" spans="2:44" s="142" customFormat="1" x14ac:dyDescent="0.25">
      <c r="D61" s="37"/>
    </row>
    <row r="62" spans="2:44" s="142" customFormat="1" x14ac:dyDescent="0.25">
      <c r="D62" s="37"/>
    </row>
    <row r="63" spans="2:44" s="142" customFormat="1" x14ac:dyDescent="0.25">
      <c r="D63" s="37"/>
    </row>
    <row r="64" spans="2:44" s="142" customFormat="1" x14ac:dyDescent="0.25">
      <c r="D64" s="37"/>
    </row>
    <row r="65" spans="4:4" s="142" customFormat="1" x14ac:dyDescent="0.25">
      <c r="D65" s="37"/>
    </row>
    <row r="66" spans="4:4" s="142" customFormat="1" x14ac:dyDescent="0.25">
      <c r="D66" s="37"/>
    </row>
    <row r="67" spans="4:4" s="142" customFormat="1" x14ac:dyDescent="0.25">
      <c r="D67" s="37"/>
    </row>
    <row r="68" spans="4:4" s="142" customFormat="1" x14ac:dyDescent="0.25">
      <c r="D68" s="37"/>
    </row>
    <row r="69" spans="4:4" s="142" customFormat="1" x14ac:dyDescent="0.25">
      <c r="D69" s="37"/>
    </row>
    <row r="70" spans="4:4" s="142" customFormat="1" x14ac:dyDescent="0.25">
      <c r="D70" s="37"/>
    </row>
    <row r="71" spans="4:4" s="142" customFormat="1" x14ac:dyDescent="0.25">
      <c r="D71" s="37"/>
    </row>
    <row r="72" spans="4:4" s="142" customFormat="1" x14ac:dyDescent="0.25">
      <c r="D72" s="37"/>
    </row>
    <row r="73" spans="4:4" s="142" customFormat="1" x14ac:dyDescent="0.25">
      <c r="D73" s="37"/>
    </row>
    <row r="74" spans="4:4" s="142" customFormat="1" x14ac:dyDescent="0.25">
      <c r="D74" s="37"/>
    </row>
    <row r="75" spans="4:4" s="142" customFormat="1" x14ac:dyDescent="0.25">
      <c r="D75" s="37"/>
    </row>
    <row r="76" spans="4:4" s="142" customFormat="1" x14ac:dyDescent="0.25">
      <c r="D76" s="37"/>
    </row>
    <row r="77" spans="4:4" s="142" customFormat="1" x14ac:dyDescent="0.25">
      <c r="D77" s="37"/>
    </row>
    <row r="78" spans="4:4" s="142" customFormat="1" x14ac:dyDescent="0.25">
      <c r="D78" s="37"/>
    </row>
    <row r="79" spans="4:4" s="142" customFormat="1" x14ac:dyDescent="0.25">
      <c r="D79" s="37"/>
    </row>
    <row r="80" spans="4:4" s="142" customFormat="1" x14ac:dyDescent="0.25">
      <c r="D80" s="37"/>
    </row>
    <row r="81" spans="4:4" s="142" customFormat="1" x14ac:dyDescent="0.25">
      <c r="D81" s="37"/>
    </row>
    <row r="82" spans="4:4" s="142" customFormat="1" x14ac:dyDescent="0.25">
      <c r="D82" s="37"/>
    </row>
    <row r="83" spans="4:4" s="142" customFormat="1" x14ac:dyDescent="0.25">
      <c r="D83" s="37"/>
    </row>
    <row r="84" spans="4:4" s="142" customFormat="1" x14ac:dyDescent="0.25">
      <c r="D84" s="37"/>
    </row>
    <row r="85" spans="4:4" s="142" customFormat="1" x14ac:dyDescent="0.25">
      <c r="D85" s="37"/>
    </row>
    <row r="86" spans="4:4" s="142" customFormat="1" x14ac:dyDescent="0.25">
      <c r="D86" s="37"/>
    </row>
    <row r="87" spans="4:4" s="142" customFormat="1" x14ac:dyDescent="0.25">
      <c r="D87" s="37"/>
    </row>
    <row r="88" spans="4:4" s="142" customFormat="1" x14ac:dyDescent="0.25">
      <c r="D88" s="37"/>
    </row>
    <row r="89" spans="4:4" s="142" customFormat="1" x14ac:dyDescent="0.25">
      <c r="D89" s="37"/>
    </row>
    <row r="90" spans="4:4" s="142" customFormat="1" x14ac:dyDescent="0.25">
      <c r="D90" s="37"/>
    </row>
    <row r="91" spans="4:4" s="142" customFormat="1" x14ac:dyDescent="0.25">
      <c r="D91" s="37"/>
    </row>
    <row r="92" spans="4:4" s="142" customFormat="1" x14ac:dyDescent="0.25">
      <c r="D92" s="37"/>
    </row>
    <row r="93" spans="4:4" s="142" customFormat="1" x14ac:dyDescent="0.25">
      <c r="D93" s="37"/>
    </row>
    <row r="94" spans="4:4" s="142" customFormat="1" x14ac:dyDescent="0.25">
      <c r="D94" s="37"/>
    </row>
    <row r="95" spans="4:4" s="142" customFormat="1" x14ac:dyDescent="0.25">
      <c r="D95" s="37"/>
    </row>
    <row r="96" spans="4:4" s="142" customFormat="1" x14ac:dyDescent="0.25">
      <c r="D96" s="37"/>
    </row>
    <row r="97" spans="4:4" s="142" customFormat="1" x14ac:dyDescent="0.25">
      <c r="D97" s="37"/>
    </row>
    <row r="98" spans="4:4" s="142" customFormat="1" x14ac:dyDescent="0.25">
      <c r="D98" s="37"/>
    </row>
    <row r="99" spans="4:4" s="142" customFormat="1" x14ac:dyDescent="0.25">
      <c r="D99" s="37"/>
    </row>
    <row r="100" spans="4:4" s="142" customFormat="1" x14ac:dyDescent="0.25">
      <c r="D100" s="37"/>
    </row>
    <row r="101" spans="4:4" s="142" customFormat="1" x14ac:dyDescent="0.25">
      <c r="D101" s="37"/>
    </row>
    <row r="102" spans="4:4" s="142" customFormat="1" x14ac:dyDescent="0.25">
      <c r="D102" s="37"/>
    </row>
    <row r="103" spans="4:4" s="142" customFormat="1" x14ac:dyDescent="0.25">
      <c r="D103" s="37"/>
    </row>
    <row r="104" spans="4:4" s="142" customFormat="1" x14ac:dyDescent="0.25">
      <c r="D104" s="37"/>
    </row>
    <row r="105" spans="4:4" s="142" customFormat="1" x14ac:dyDescent="0.25">
      <c r="D105" s="37"/>
    </row>
    <row r="106" spans="4:4" s="142" customFormat="1" x14ac:dyDescent="0.25">
      <c r="D106" s="37"/>
    </row>
    <row r="107" spans="4:4" s="142" customFormat="1" x14ac:dyDescent="0.25">
      <c r="D107" s="37"/>
    </row>
    <row r="108" spans="4:4" s="142" customFormat="1" x14ac:dyDescent="0.25">
      <c r="D108" s="37"/>
    </row>
    <row r="109" spans="4:4" s="142" customFormat="1" x14ac:dyDescent="0.25">
      <c r="D109" s="37"/>
    </row>
    <row r="110" spans="4:4" s="142" customFormat="1" x14ac:dyDescent="0.25">
      <c r="D110" s="37"/>
    </row>
    <row r="111" spans="4:4" s="142" customFormat="1" x14ac:dyDescent="0.25">
      <c r="D111" s="37"/>
    </row>
    <row r="112" spans="4:4" s="142" customFormat="1" x14ac:dyDescent="0.25">
      <c r="D112" s="37"/>
    </row>
    <row r="113" spans="4:4" s="142" customFormat="1" x14ac:dyDescent="0.25">
      <c r="D113" s="37"/>
    </row>
    <row r="114" spans="4:4" s="142" customFormat="1" x14ac:dyDescent="0.25">
      <c r="D114" s="37"/>
    </row>
    <row r="115" spans="4:4" s="142" customFormat="1" x14ac:dyDescent="0.25">
      <c r="D115" s="37"/>
    </row>
    <row r="116" spans="4:4" s="142" customFormat="1" x14ac:dyDescent="0.25">
      <c r="D116" s="37"/>
    </row>
    <row r="117" spans="4:4" s="142" customFormat="1" x14ac:dyDescent="0.25">
      <c r="D117" s="37"/>
    </row>
    <row r="118" spans="4:4" s="142" customFormat="1" x14ac:dyDescent="0.25">
      <c r="D118" s="37"/>
    </row>
    <row r="119" spans="4:4" s="142" customFormat="1" x14ac:dyDescent="0.25">
      <c r="D119" s="37"/>
    </row>
    <row r="120" spans="4:4" s="142" customFormat="1" x14ac:dyDescent="0.25">
      <c r="D120" s="37"/>
    </row>
    <row r="121" spans="4:4" s="142" customFormat="1" x14ac:dyDescent="0.25">
      <c r="D121" s="37"/>
    </row>
    <row r="122" spans="4:4" s="142" customFormat="1" x14ac:dyDescent="0.25">
      <c r="D122" s="37"/>
    </row>
    <row r="123" spans="4:4" s="142" customFormat="1" x14ac:dyDescent="0.25">
      <c r="D123" s="37"/>
    </row>
    <row r="124" spans="4:4" s="142" customFormat="1" x14ac:dyDescent="0.25">
      <c r="D124" s="37"/>
    </row>
    <row r="125" spans="4:4" s="142" customFormat="1" x14ac:dyDescent="0.25">
      <c r="D125" s="37"/>
    </row>
    <row r="126" spans="4:4" s="142" customFormat="1" x14ac:dyDescent="0.25">
      <c r="D126" s="37"/>
    </row>
    <row r="127" spans="4:4" s="142" customFormat="1" x14ac:dyDescent="0.25">
      <c r="D127" s="37"/>
    </row>
    <row r="128" spans="4:4" s="142" customFormat="1" x14ac:dyDescent="0.2">
      <c r="D128" s="38"/>
    </row>
    <row r="129" spans="1:6" s="142" customFormat="1" x14ac:dyDescent="0.2">
      <c r="A129" s="63"/>
      <c r="B129" s="63"/>
      <c r="C129" s="63"/>
      <c r="D129" s="38"/>
      <c r="E129" s="63"/>
      <c r="F129" s="63"/>
    </row>
    <row r="130" spans="1:6" s="142" customFormat="1" x14ac:dyDescent="0.2">
      <c r="A130" s="63"/>
      <c r="B130" s="63"/>
      <c r="C130" s="63"/>
      <c r="D130" s="38"/>
      <c r="E130" s="63"/>
      <c r="F130" s="63"/>
    </row>
    <row r="131" spans="1:6" s="142" customFormat="1" x14ac:dyDescent="0.2">
      <c r="A131" s="63"/>
      <c r="B131" s="63"/>
      <c r="C131" s="63"/>
      <c r="D131" s="38"/>
      <c r="E131" s="63"/>
      <c r="F131" s="63"/>
    </row>
    <row r="132" spans="1:6" s="142" customFormat="1" x14ac:dyDescent="0.2">
      <c r="A132" s="63"/>
      <c r="B132" s="63"/>
      <c r="C132" s="63"/>
      <c r="D132" s="38"/>
      <c r="E132" s="63"/>
      <c r="F132" s="63"/>
    </row>
    <row r="133" spans="1:6" s="142" customFormat="1" x14ac:dyDescent="0.2">
      <c r="A133" s="63"/>
      <c r="B133" s="63"/>
      <c r="C133" s="63"/>
      <c r="D133" s="38"/>
      <c r="E133" s="63"/>
      <c r="F133" s="63"/>
    </row>
    <row r="134" spans="1:6" s="142" customFormat="1" x14ac:dyDescent="0.2">
      <c r="A134" s="63"/>
      <c r="B134" s="63"/>
      <c r="C134" s="63"/>
      <c r="D134" s="38"/>
      <c r="E134" s="63"/>
      <c r="F134" s="63"/>
    </row>
    <row r="135" spans="1:6" s="142" customFormat="1" x14ac:dyDescent="0.2">
      <c r="A135" s="63"/>
      <c r="B135" s="63"/>
      <c r="C135" s="63"/>
      <c r="D135" s="38"/>
      <c r="E135" s="63"/>
      <c r="F135" s="63"/>
    </row>
    <row r="136" spans="1:6" s="142" customFormat="1" x14ac:dyDescent="0.2">
      <c r="A136" s="63"/>
      <c r="B136" s="63"/>
      <c r="C136" s="63"/>
      <c r="D136" s="38"/>
      <c r="E136" s="63"/>
      <c r="F136" s="63"/>
    </row>
    <row r="137" spans="1:6" s="142" customFormat="1" x14ac:dyDescent="0.2">
      <c r="A137" s="63"/>
      <c r="B137" s="63"/>
      <c r="C137" s="63"/>
      <c r="D137" s="38"/>
      <c r="E137" s="63"/>
      <c r="F137" s="63"/>
    </row>
    <row r="138" spans="1:6" s="142" customFormat="1" x14ac:dyDescent="0.2">
      <c r="A138" s="63"/>
      <c r="B138" s="63"/>
      <c r="C138" s="63"/>
      <c r="D138" s="38"/>
      <c r="E138" s="63"/>
      <c r="F138" s="63"/>
    </row>
    <row r="139" spans="1:6" s="142" customFormat="1" x14ac:dyDescent="0.2">
      <c r="A139" s="63"/>
      <c r="B139" s="63"/>
      <c r="C139" s="63"/>
      <c r="D139" s="38"/>
      <c r="E139" s="63"/>
      <c r="F139" s="63"/>
    </row>
    <row r="140" spans="1:6" s="142" customFormat="1" x14ac:dyDescent="0.2">
      <c r="A140" s="63"/>
      <c r="B140" s="63"/>
      <c r="C140" s="63"/>
      <c r="D140" s="38"/>
      <c r="E140" s="63"/>
      <c r="F140" s="63"/>
    </row>
    <row r="141" spans="1:6" s="142" customFormat="1" x14ac:dyDescent="0.2">
      <c r="A141" s="63"/>
      <c r="B141" s="63"/>
      <c r="C141" s="63"/>
      <c r="D141" s="38"/>
      <c r="E141" s="63"/>
      <c r="F141" s="63"/>
    </row>
    <row r="142" spans="1:6" s="142" customFormat="1" x14ac:dyDescent="0.2">
      <c r="A142" s="63"/>
      <c r="B142" s="63"/>
      <c r="C142" s="63"/>
      <c r="D142" s="38"/>
      <c r="E142" s="63"/>
      <c r="F142" s="63"/>
    </row>
    <row r="143" spans="1:6" s="142" customFormat="1" x14ac:dyDescent="0.2">
      <c r="A143" s="63"/>
      <c r="B143" s="63"/>
      <c r="C143" s="63"/>
      <c r="D143" s="38"/>
      <c r="E143" s="63"/>
      <c r="F143" s="63"/>
    </row>
    <row r="144" spans="1:6" s="142" customFormat="1" x14ac:dyDescent="0.2">
      <c r="A144" s="63"/>
      <c r="B144" s="63"/>
      <c r="C144" s="63"/>
      <c r="D144" s="38"/>
      <c r="E144" s="63"/>
      <c r="F144" s="63"/>
    </row>
    <row r="145" spans="1:6" s="142" customFormat="1" x14ac:dyDescent="0.2">
      <c r="A145" s="63"/>
      <c r="B145" s="63"/>
      <c r="C145" s="63"/>
      <c r="D145" s="38"/>
      <c r="E145" s="63"/>
      <c r="F145" s="63"/>
    </row>
    <row r="146" spans="1:6" s="142" customFormat="1" x14ac:dyDescent="0.2">
      <c r="A146" s="63"/>
      <c r="B146" s="63"/>
      <c r="C146" s="63"/>
      <c r="D146" s="38"/>
      <c r="E146" s="63"/>
      <c r="F146" s="63"/>
    </row>
    <row r="147" spans="1:6" s="142" customFormat="1" x14ac:dyDescent="0.2">
      <c r="A147" s="63"/>
      <c r="B147" s="63"/>
      <c r="C147" s="63"/>
      <c r="D147" s="38"/>
      <c r="E147" s="63"/>
      <c r="F147" s="63"/>
    </row>
    <row r="148" spans="1:6" s="142" customFormat="1" x14ac:dyDescent="0.2">
      <c r="A148" s="63"/>
      <c r="B148" s="63"/>
      <c r="C148" s="63"/>
      <c r="D148" s="38"/>
      <c r="E148" s="63"/>
      <c r="F148" s="63"/>
    </row>
    <row r="149" spans="1:6" s="142" customFormat="1" x14ac:dyDescent="0.2">
      <c r="A149" s="63"/>
      <c r="B149" s="63"/>
      <c r="C149" s="63"/>
      <c r="D149" s="38"/>
      <c r="E149" s="63"/>
      <c r="F149" s="63"/>
    </row>
    <row r="150" spans="1:6" s="142" customFormat="1" x14ac:dyDescent="0.2">
      <c r="A150" s="63"/>
      <c r="B150" s="63"/>
      <c r="C150" s="63"/>
      <c r="D150" s="38"/>
      <c r="E150" s="63"/>
      <c r="F150" s="63"/>
    </row>
    <row r="151" spans="1:6" s="142" customFormat="1" x14ac:dyDescent="0.2">
      <c r="A151" s="63"/>
      <c r="B151" s="63"/>
      <c r="C151" s="63"/>
      <c r="D151" s="38"/>
      <c r="E151" s="63"/>
      <c r="F151" s="63"/>
    </row>
    <row r="152" spans="1:6" s="142" customFormat="1" x14ac:dyDescent="0.2">
      <c r="A152" s="63"/>
      <c r="B152" s="63"/>
      <c r="C152" s="63"/>
      <c r="D152" s="38"/>
      <c r="E152" s="63"/>
      <c r="F152" s="63"/>
    </row>
    <row r="153" spans="1:6" s="142" customFormat="1" x14ac:dyDescent="0.2">
      <c r="A153" s="63"/>
      <c r="B153" s="63"/>
      <c r="C153" s="63"/>
      <c r="D153" s="38"/>
      <c r="E153" s="63"/>
      <c r="F153" s="63"/>
    </row>
    <row r="154" spans="1:6" s="142" customFormat="1" x14ac:dyDescent="0.2">
      <c r="A154" s="63"/>
      <c r="B154" s="63"/>
      <c r="C154" s="63"/>
      <c r="D154" s="38"/>
      <c r="E154" s="63"/>
      <c r="F154" s="63"/>
    </row>
    <row r="155" spans="1:6" s="142" customFormat="1" x14ac:dyDescent="0.2">
      <c r="A155" s="63"/>
      <c r="B155" s="63"/>
      <c r="C155" s="63"/>
      <c r="D155" s="38"/>
      <c r="E155" s="63"/>
      <c r="F155" s="63"/>
    </row>
    <row r="156" spans="1:6" s="142" customFormat="1" x14ac:dyDescent="0.2">
      <c r="A156" s="63"/>
      <c r="B156" s="63"/>
      <c r="C156" s="63"/>
      <c r="D156" s="38"/>
      <c r="E156" s="63"/>
      <c r="F156" s="63"/>
    </row>
    <row r="157" spans="1:6" s="142" customFormat="1" x14ac:dyDescent="0.2">
      <c r="A157" s="63"/>
      <c r="B157" s="63"/>
      <c r="C157" s="63"/>
      <c r="D157" s="38"/>
      <c r="E157" s="63"/>
      <c r="F157" s="63"/>
    </row>
    <row r="158" spans="1:6" s="142" customFormat="1" x14ac:dyDescent="0.2">
      <c r="A158" s="63"/>
      <c r="B158" s="63"/>
      <c r="C158" s="63"/>
      <c r="D158" s="38"/>
      <c r="E158" s="63"/>
      <c r="F158" s="63"/>
    </row>
    <row r="159" spans="1:6" s="142" customFormat="1" x14ac:dyDescent="0.2">
      <c r="A159" s="63"/>
      <c r="B159" s="63"/>
      <c r="C159" s="63"/>
      <c r="D159" s="38"/>
      <c r="E159" s="63"/>
      <c r="F159" s="63"/>
    </row>
    <row r="160" spans="1:6" s="142" customFormat="1" x14ac:dyDescent="0.2">
      <c r="A160" s="63"/>
      <c r="B160" s="63"/>
      <c r="C160" s="63"/>
      <c r="D160" s="38"/>
      <c r="E160" s="63"/>
      <c r="F160" s="63"/>
    </row>
    <row r="161" spans="1:6" s="142" customFormat="1" x14ac:dyDescent="0.2">
      <c r="A161" s="63"/>
      <c r="B161" s="63"/>
      <c r="C161" s="63"/>
      <c r="D161" s="38"/>
      <c r="E161" s="63"/>
      <c r="F161" s="63"/>
    </row>
    <row r="162" spans="1:6" s="142" customFormat="1" x14ac:dyDescent="0.2">
      <c r="A162" s="63"/>
      <c r="B162" s="63"/>
      <c r="C162" s="63"/>
      <c r="D162" s="38"/>
      <c r="E162" s="63"/>
      <c r="F162" s="63"/>
    </row>
    <row r="163" spans="1:6" s="142" customFormat="1" x14ac:dyDescent="0.2">
      <c r="A163" s="63"/>
      <c r="B163" s="63"/>
      <c r="C163" s="63"/>
      <c r="D163" s="38"/>
      <c r="E163" s="63"/>
      <c r="F163" s="63"/>
    </row>
    <row r="164" spans="1:6" s="142" customFormat="1" x14ac:dyDescent="0.2">
      <c r="A164" s="63"/>
      <c r="B164" s="63"/>
      <c r="C164" s="63"/>
      <c r="D164" s="38"/>
      <c r="E164" s="63"/>
      <c r="F164" s="63"/>
    </row>
    <row r="165" spans="1:6" s="142" customFormat="1" x14ac:dyDescent="0.2">
      <c r="A165" s="63"/>
      <c r="B165" s="63"/>
      <c r="C165" s="63"/>
      <c r="D165" s="38"/>
      <c r="E165" s="63"/>
      <c r="F165" s="63"/>
    </row>
    <row r="166" spans="1:6" s="142" customFormat="1" x14ac:dyDescent="0.2">
      <c r="A166" s="63"/>
      <c r="B166" s="63"/>
      <c r="C166" s="63"/>
      <c r="D166" s="38"/>
      <c r="E166" s="63"/>
      <c r="F166" s="63"/>
    </row>
    <row r="167" spans="1:6" s="142" customFormat="1" x14ac:dyDescent="0.2">
      <c r="A167" s="63"/>
      <c r="B167" s="63"/>
      <c r="C167" s="63"/>
      <c r="D167" s="38"/>
      <c r="E167" s="63"/>
      <c r="F167" s="63"/>
    </row>
    <row r="168" spans="1:6" s="142" customFormat="1" x14ac:dyDescent="0.2">
      <c r="A168" s="63"/>
      <c r="B168" s="63"/>
      <c r="C168" s="63"/>
      <c r="D168" s="38"/>
      <c r="E168" s="63"/>
      <c r="F168" s="63"/>
    </row>
    <row r="169" spans="1:6" s="142" customFormat="1" x14ac:dyDescent="0.2">
      <c r="A169" s="63"/>
      <c r="B169" s="63"/>
      <c r="C169" s="63"/>
      <c r="D169" s="38"/>
      <c r="E169" s="63"/>
      <c r="F169" s="63"/>
    </row>
    <row r="170" spans="1:6" s="142" customFormat="1" x14ac:dyDescent="0.2">
      <c r="A170" s="63"/>
      <c r="B170" s="63"/>
      <c r="C170" s="63"/>
      <c r="D170" s="38"/>
      <c r="E170" s="63"/>
      <c r="F170" s="63"/>
    </row>
    <row r="171" spans="1:6" s="142" customFormat="1" x14ac:dyDescent="0.2">
      <c r="A171" s="63"/>
      <c r="B171" s="63"/>
      <c r="C171" s="63"/>
      <c r="D171" s="38"/>
      <c r="E171" s="63"/>
      <c r="F171" s="63"/>
    </row>
    <row r="172" spans="1:6" s="142" customFormat="1" x14ac:dyDescent="0.2">
      <c r="A172" s="63"/>
      <c r="B172" s="63"/>
      <c r="C172" s="63"/>
      <c r="D172" s="38"/>
      <c r="E172" s="63"/>
      <c r="F172" s="63"/>
    </row>
    <row r="173" spans="1:6" s="142" customFormat="1" x14ac:dyDescent="0.2">
      <c r="A173" s="63"/>
      <c r="B173" s="63"/>
      <c r="C173" s="63"/>
      <c r="D173" s="38"/>
      <c r="E173" s="63"/>
      <c r="F173" s="63"/>
    </row>
    <row r="174" spans="1:6" s="142" customFormat="1" x14ac:dyDescent="0.2">
      <c r="A174" s="63"/>
      <c r="B174" s="63"/>
      <c r="C174" s="63"/>
      <c r="D174" s="38"/>
      <c r="E174" s="63"/>
      <c r="F174" s="63"/>
    </row>
    <row r="175" spans="1:6" s="142" customFormat="1" x14ac:dyDescent="0.2">
      <c r="A175" s="63"/>
      <c r="B175" s="63"/>
      <c r="C175" s="63"/>
      <c r="D175" s="38"/>
      <c r="E175" s="63"/>
      <c r="F175" s="63"/>
    </row>
    <row r="176" spans="1:6" s="142" customFormat="1" x14ac:dyDescent="0.2">
      <c r="A176" s="63"/>
      <c r="B176" s="63"/>
      <c r="C176" s="63"/>
      <c r="D176" s="38"/>
      <c r="E176" s="63"/>
      <c r="F176" s="63"/>
    </row>
    <row r="177" spans="1:131" s="142" customFormat="1" x14ac:dyDescent="0.2">
      <c r="A177" s="63"/>
      <c r="B177" s="63"/>
      <c r="C177" s="63"/>
      <c r="D177" s="38"/>
      <c r="E177" s="63"/>
      <c r="F177" s="63"/>
      <c r="L177" s="10"/>
    </row>
    <row r="178" spans="1:131" s="142" customFormat="1" x14ac:dyDescent="0.2">
      <c r="A178" s="63"/>
      <c r="B178" s="63"/>
      <c r="C178" s="63"/>
      <c r="D178" s="38"/>
      <c r="E178" s="63"/>
      <c r="F178" s="63"/>
      <c r="L178" s="10"/>
    </row>
    <row r="179" spans="1:131" s="142" customFormat="1" x14ac:dyDescent="0.2">
      <c r="A179" s="63"/>
      <c r="B179" s="63"/>
      <c r="C179" s="63"/>
      <c r="D179" s="38"/>
      <c r="E179" s="63"/>
      <c r="F179" s="63"/>
    </row>
    <row r="180" spans="1:131" s="142" customFormat="1" x14ac:dyDescent="0.2">
      <c r="A180" s="63"/>
      <c r="B180" s="63"/>
      <c r="C180" s="63"/>
      <c r="D180" s="38"/>
      <c r="E180" s="63"/>
      <c r="F180" s="63"/>
    </row>
    <row r="181" spans="1:131" s="142" customFormat="1" x14ac:dyDescent="0.2">
      <c r="A181" s="63"/>
      <c r="B181" s="63"/>
      <c r="C181" s="63"/>
      <c r="D181" s="38"/>
      <c r="E181" s="63"/>
      <c r="F181" s="63"/>
    </row>
    <row r="182" spans="1:131" s="142" customFormat="1" x14ac:dyDescent="0.2">
      <c r="A182" s="63"/>
      <c r="B182" s="63"/>
      <c r="C182" s="63"/>
      <c r="D182" s="38"/>
      <c r="E182" s="63"/>
      <c r="F182" s="63"/>
      <c r="G182" s="10"/>
      <c r="H182" s="10"/>
      <c r="I182" s="10"/>
      <c r="J182" s="10"/>
      <c r="K182" s="10"/>
    </row>
    <row r="183" spans="1:131" s="142" customFormat="1" x14ac:dyDescent="0.2">
      <c r="A183" s="63"/>
      <c r="B183" s="63"/>
      <c r="C183" s="63"/>
      <c r="D183" s="38"/>
      <c r="E183" s="63"/>
      <c r="F183" s="63"/>
      <c r="G183" s="10"/>
      <c r="H183" s="10"/>
      <c r="I183" s="10"/>
      <c r="J183" s="10"/>
      <c r="K183" s="10"/>
      <c r="M183" s="10"/>
      <c r="N183" s="10"/>
      <c r="O183" s="10"/>
      <c r="P183" s="10"/>
      <c r="Q183" s="10"/>
      <c r="R183" s="10"/>
      <c r="S183" s="10"/>
      <c r="T183" s="10"/>
      <c r="U183" s="10"/>
      <c r="V183" s="10"/>
      <c r="W183" s="10"/>
      <c r="X183" s="10"/>
      <c r="Y183" s="10"/>
      <c r="Z183" s="10"/>
      <c r="AA183" s="10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0"/>
      <c r="AP183" s="10"/>
      <c r="AQ183" s="10"/>
      <c r="AR183" s="10"/>
      <c r="AS183" s="10"/>
      <c r="AT183" s="10"/>
      <c r="AU183" s="10"/>
      <c r="AV183" s="10"/>
      <c r="AW183" s="10"/>
      <c r="AX183" s="10"/>
      <c r="AY183" s="10"/>
      <c r="AZ183" s="10"/>
      <c r="BA183" s="10"/>
      <c r="BB183" s="10"/>
      <c r="BC183" s="10"/>
      <c r="BD183" s="10"/>
      <c r="BE183" s="10"/>
      <c r="BF183" s="10"/>
      <c r="BG183" s="10"/>
      <c r="BH183" s="10"/>
      <c r="BI183" s="10"/>
      <c r="BJ183" s="10"/>
      <c r="BK183" s="10"/>
      <c r="BL183" s="10"/>
      <c r="BM183" s="10"/>
      <c r="BN183" s="10"/>
      <c r="BO183" s="10"/>
      <c r="BP183" s="10"/>
      <c r="BQ183" s="10"/>
      <c r="BR183" s="10"/>
      <c r="BS183" s="10"/>
      <c r="BT183" s="10"/>
      <c r="BU183" s="10"/>
      <c r="BV183" s="10"/>
      <c r="BW183" s="10"/>
      <c r="BX183" s="10"/>
      <c r="BY183" s="10"/>
      <c r="BZ183" s="10"/>
      <c r="CA183" s="10"/>
      <c r="CB183" s="10"/>
      <c r="CC183" s="10"/>
      <c r="CD183" s="10"/>
      <c r="CE183" s="10"/>
      <c r="CF183" s="10"/>
      <c r="CG183" s="10"/>
      <c r="CH183" s="10"/>
      <c r="CI183" s="10"/>
      <c r="CJ183" s="10"/>
      <c r="CK183" s="10"/>
      <c r="CL183" s="10"/>
      <c r="CM183" s="10"/>
      <c r="CN183" s="10"/>
      <c r="CO183" s="10"/>
      <c r="CP183" s="10"/>
      <c r="CQ183" s="10"/>
      <c r="CR183" s="10"/>
      <c r="CS183" s="10"/>
      <c r="CT183" s="10"/>
      <c r="CU183" s="10"/>
      <c r="CV183" s="10"/>
      <c r="CW183" s="10"/>
      <c r="CX183" s="10"/>
      <c r="CY183" s="10"/>
      <c r="CZ183" s="10"/>
      <c r="DA183" s="10"/>
      <c r="DB183" s="10"/>
      <c r="DC183" s="10"/>
      <c r="DD183" s="10"/>
      <c r="DE183" s="10"/>
      <c r="DF183" s="10"/>
      <c r="DG183" s="10"/>
      <c r="DH183" s="10"/>
      <c r="DI183" s="10"/>
      <c r="DJ183" s="10"/>
      <c r="DK183" s="10"/>
      <c r="DL183" s="10"/>
      <c r="DM183" s="10"/>
      <c r="DN183" s="10"/>
      <c r="DO183" s="10"/>
      <c r="DP183" s="10"/>
      <c r="DQ183" s="10"/>
      <c r="DR183" s="10"/>
      <c r="DS183" s="10"/>
      <c r="DT183" s="10"/>
      <c r="DU183" s="10"/>
      <c r="DV183" s="10"/>
      <c r="DW183" s="10"/>
      <c r="DX183" s="10"/>
      <c r="DY183" s="10"/>
      <c r="DZ183" s="10"/>
      <c r="EA183" s="10"/>
    </row>
    <row r="184" spans="1:131" s="142" customFormat="1" x14ac:dyDescent="0.2">
      <c r="A184" s="63"/>
      <c r="B184" s="63"/>
      <c r="C184" s="63"/>
      <c r="D184" s="38"/>
      <c r="E184" s="63"/>
      <c r="F184" s="63"/>
      <c r="M184" s="10"/>
      <c r="N184" s="10"/>
      <c r="O184" s="10"/>
      <c r="P184" s="10"/>
      <c r="Q184" s="10"/>
      <c r="R184" s="10"/>
      <c r="S184" s="10"/>
      <c r="T184" s="10"/>
      <c r="U184" s="10"/>
      <c r="V184" s="10"/>
      <c r="W184" s="10"/>
      <c r="X184" s="10"/>
      <c r="Y184" s="10"/>
      <c r="Z184" s="10"/>
      <c r="AA184" s="10"/>
      <c r="AB184" s="10"/>
      <c r="AC184" s="10"/>
      <c r="AD184" s="10"/>
      <c r="AE184" s="10"/>
      <c r="AF184" s="10"/>
      <c r="AG184" s="10"/>
      <c r="AH184" s="10"/>
      <c r="AI184" s="10"/>
      <c r="AJ184" s="10"/>
      <c r="AK184" s="10"/>
      <c r="AL184" s="10"/>
      <c r="AM184" s="10"/>
      <c r="AN184" s="10"/>
      <c r="AO184" s="10"/>
      <c r="AP184" s="10"/>
      <c r="AQ184" s="10"/>
      <c r="AR184" s="10"/>
      <c r="AS184" s="10"/>
      <c r="AT184" s="10"/>
      <c r="AU184" s="10"/>
      <c r="AV184" s="10"/>
      <c r="AW184" s="10"/>
      <c r="AX184" s="10"/>
      <c r="AY184" s="10"/>
      <c r="AZ184" s="10"/>
      <c r="BA184" s="10"/>
      <c r="BB184" s="10"/>
      <c r="BC184" s="10"/>
      <c r="BD184" s="10"/>
      <c r="BE184" s="10"/>
      <c r="BF184" s="10"/>
      <c r="BG184" s="10"/>
      <c r="BH184" s="10"/>
      <c r="BI184" s="10"/>
      <c r="BJ184" s="10"/>
      <c r="BK184" s="10"/>
      <c r="BL184" s="10"/>
      <c r="BM184" s="10"/>
      <c r="BN184" s="10"/>
      <c r="BO184" s="10"/>
      <c r="BP184" s="10"/>
      <c r="BQ184" s="10"/>
      <c r="BR184" s="10"/>
      <c r="BS184" s="10"/>
      <c r="BT184" s="10"/>
      <c r="BU184" s="10"/>
      <c r="BV184" s="10"/>
      <c r="BW184" s="10"/>
      <c r="BX184" s="10"/>
      <c r="BY184" s="10"/>
      <c r="BZ184" s="10"/>
      <c r="CA184" s="10"/>
      <c r="CB184" s="10"/>
      <c r="CC184" s="10"/>
      <c r="CD184" s="10"/>
      <c r="CE184" s="10"/>
      <c r="CF184" s="10"/>
      <c r="CG184" s="10"/>
      <c r="CH184" s="10"/>
      <c r="CI184" s="10"/>
      <c r="CJ184" s="10"/>
      <c r="CK184" s="10"/>
      <c r="CL184" s="10"/>
      <c r="CM184" s="10"/>
      <c r="CN184" s="10"/>
      <c r="CO184" s="10"/>
      <c r="CP184" s="10"/>
      <c r="CQ184" s="10"/>
      <c r="CR184" s="10"/>
      <c r="CS184" s="10"/>
      <c r="CT184" s="10"/>
      <c r="CU184" s="10"/>
      <c r="CV184" s="10"/>
      <c r="CW184" s="10"/>
      <c r="CX184" s="10"/>
      <c r="CY184" s="10"/>
      <c r="CZ184" s="10"/>
      <c r="DA184" s="10"/>
      <c r="DB184" s="10"/>
      <c r="DC184" s="10"/>
      <c r="DD184" s="10"/>
      <c r="DE184" s="10"/>
      <c r="DF184" s="10"/>
      <c r="DG184" s="10"/>
      <c r="DH184" s="10"/>
      <c r="DI184" s="10"/>
      <c r="DJ184" s="10"/>
      <c r="DK184" s="10"/>
      <c r="DL184" s="10"/>
      <c r="DM184" s="10"/>
      <c r="DN184" s="10"/>
      <c r="DO184" s="10"/>
      <c r="DP184" s="10"/>
      <c r="DQ184" s="10"/>
      <c r="DR184" s="10"/>
      <c r="DS184" s="10"/>
      <c r="DT184" s="10"/>
      <c r="DU184" s="10"/>
      <c r="DV184" s="10"/>
      <c r="DW184" s="10"/>
      <c r="DX184" s="10"/>
      <c r="DY184" s="10"/>
      <c r="DZ184" s="10"/>
      <c r="EA184" s="10"/>
    </row>
    <row r="185" spans="1:131" s="142" customFormat="1" x14ac:dyDescent="0.2">
      <c r="A185" s="63"/>
      <c r="B185" s="63"/>
      <c r="C185" s="63"/>
      <c r="D185" s="38"/>
      <c r="E185" s="63"/>
      <c r="F185" s="63"/>
      <c r="CC185" s="10"/>
      <c r="CD185" s="10"/>
      <c r="CE185" s="10"/>
      <c r="CF185" s="10"/>
      <c r="CG185" s="10"/>
      <c r="CH185" s="10"/>
      <c r="CI185" s="10"/>
      <c r="CJ185" s="10"/>
      <c r="CK185" s="10"/>
      <c r="CL185" s="10"/>
      <c r="CM185" s="10"/>
      <c r="CN185" s="10"/>
      <c r="CO185" s="10"/>
      <c r="CP185" s="10"/>
      <c r="CQ185" s="10"/>
      <c r="CR185" s="10"/>
      <c r="CS185" s="10"/>
      <c r="CT185" s="10"/>
      <c r="CU185" s="10"/>
      <c r="CV185" s="10"/>
      <c r="CW185" s="10"/>
      <c r="CX185" s="10"/>
      <c r="CY185" s="10"/>
      <c r="CZ185" s="10"/>
      <c r="DA185" s="10"/>
      <c r="DB185" s="10"/>
      <c r="DC185" s="10"/>
      <c r="DD185" s="10"/>
      <c r="DE185" s="10"/>
      <c r="DF185" s="10"/>
      <c r="DG185" s="10"/>
      <c r="DH185" s="10"/>
      <c r="DI185" s="10"/>
      <c r="DJ185" s="10"/>
      <c r="DK185" s="10"/>
      <c r="DL185" s="10"/>
      <c r="DM185" s="10"/>
      <c r="DN185" s="10"/>
      <c r="DO185" s="10"/>
      <c r="DP185" s="10"/>
      <c r="DQ185" s="10"/>
      <c r="DR185" s="10"/>
      <c r="DS185" s="10"/>
      <c r="DT185" s="10"/>
      <c r="DU185" s="10"/>
      <c r="DV185" s="10"/>
      <c r="DW185" s="10"/>
      <c r="DX185" s="10"/>
      <c r="DY185" s="10"/>
      <c r="DZ185" s="10"/>
      <c r="EA185" s="10"/>
    </row>
    <row r="186" spans="1:131" s="142" customFormat="1" x14ac:dyDescent="0.2">
      <c r="A186" s="63"/>
      <c r="B186" s="63"/>
      <c r="C186" s="63"/>
      <c r="D186" s="38"/>
      <c r="E186" s="63"/>
      <c r="F186" s="63"/>
    </row>
    <row r="187" spans="1:131" s="142" customFormat="1" x14ac:dyDescent="0.2">
      <c r="A187" s="63"/>
      <c r="B187" s="63"/>
      <c r="C187" s="63"/>
      <c r="D187" s="38"/>
      <c r="E187" s="63"/>
      <c r="F187" s="63"/>
    </row>
    <row r="188" spans="1:131" s="142" customFormat="1" x14ac:dyDescent="0.2">
      <c r="A188" s="63"/>
      <c r="B188" s="63"/>
      <c r="C188" s="63"/>
      <c r="D188" s="38"/>
      <c r="E188" s="63"/>
      <c r="F188" s="63"/>
    </row>
    <row r="189" spans="1:131" s="142" customFormat="1" x14ac:dyDescent="0.2">
      <c r="A189" s="63"/>
      <c r="B189" s="63"/>
      <c r="C189" s="63"/>
      <c r="D189" s="38"/>
      <c r="E189" s="63"/>
      <c r="F189" s="63"/>
    </row>
    <row r="190" spans="1:131" s="142" customFormat="1" x14ac:dyDescent="0.2">
      <c r="A190" s="63"/>
      <c r="B190" s="63"/>
      <c r="C190" s="63"/>
      <c r="D190" s="38"/>
      <c r="E190" s="63"/>
      <c r="F190" s="63"/>
    </row>
    <row r="191" spans="1:131" s="142" customFormat="1" x14ac:dyDescent="0.2">
      <c r="A191" s="63"/>
      <c r="B191" s="63"/>
      <c r="C191" s="63"/>
      <c r="D191" s="38"/>
      <c r="E191" s="63"/>
      <c r="F191" s="63"/>
    </row>
    <row r="192" spans="1:131" s="142" customFormat="1" x14ac:dyDescent="0.2">
      <c r="A192" s="63"/>
      <c r="B192" s="63"/>
      <c r="C192" s="63"/>
      <c r="D192" s="38"/>
      <c r="E192" s="63"/>
      <c r="F192" s="63"/>
    </row>
    <row r="193" spans="1:332" s="142" customFormat="1" x14ac:dyDescent="0.2">
      <c r="A193" s="63"/>
      <c r="B193" s="63"/>
      <c r="C193" s="63"/>
      <c r="D193" s="38"/>
      <c r="E193" s="63"/>
      <c r="F193" s="63"/>
    </row>
    <row r="194" spans="1:332" s="142" customFormat="1" x14ac:dyDescent="0.2">
      <c r="A194" s="63"/>
      <c r="B194" s="63"/>
      <c r="C194" s="63"/>
      <c r="D194" s="38"/>
      <c r="E194" s="63"/>
      <c r="F194" s="63"/>
    </row>
    <row r="195" spans="1:332" s="142" customFormat="1" x14ac:dyDescent="0.2">
      <c r="A195" s="63"/>
      <c r="B195" s="63"/>
      <c r="C195" s="63"/>
      <c r="D195" s="38"/>
      <c r="E195" s="63"/>
      <c r="F195" s="63"/>
    </row>
    <row r="196" spans="1:332" s="142" customFormat="1" x14ac:dyDescent="0.2">
      <c r="A196" s="63"/>
      <c r="B196" s="63"/>
      <c r="C196" s="63"/>
      <c r="D196" s="38"/>
      <c r="E196" s="63"/>
      <c r="F196" s="63"/>
    </row>
    <row r="197" spans="1:332" s="142" customFormat="1" x14ac:dyDescent="0.2">
      <c r="A197" s="63"/>
      <c r="B197" s="63"/>
      <c r="C197" s="63"/>
      <c r="D197" s="38"/>
      <c r="E197" s="63"/>
      <c r="F197" s="63"/>
    </row>
    <row r="198" spans="1:332" s="142" customFormat="1" x14ac:dyDescent="0.2">
      <c r="A198" s="63"/>
      <c r="B198" s="63"/>
      <c r="C198" s="63"/>
      <c r="D198" s="38"/>
      <c r="E198" s="63"/>
      <c r="F198" s="63"/>
    </row>
    <row r="199" spans="1:332" s="142" customFormat="1" x14ac:dyDescent="0.2">
      <c r="A199" s="63"/>
      <c r="B199" s="63"/>
      <c r="C199" s="63"/>
      <c r="D199" s="38"/>
      <c r="E199" s="63"/>
      <c r="F199" s="63"/>
      <c r="EB199" s="10"/>
      <c r="EC199" s="10"/>
      <c r="ED199" s="10"/>
      <c r="EE199" s="10"/>
      <c r="EF199" s="10"/>
      <c r="EG199" s="10"/>
      <c r="EH199" s="10"/>
      <c r="EI199" s="10"/>
      <c r="EJ199" s="10"/>
      <c r="EK199" s="10"/>
      <c r="EL199" s="10"/>
      <c r="EM199" s="10"/>
      <c r="EN199" s="10"/>
      <c r="EO199" s="10"/>
      <c r="EP199" s="10"/>
      <c r="EQ199" s="10"/>
      <c r="ER199" s="10"/>
      <c r="ES199" s="10"/>
      <c r="ET199" s="10"/>
      <c r="EU199" s="10"/>
      <c r="EV199" s="10"/>
      <c r="EW199" s="10"/>
      <c r="EX199" s="10"/>
      <c r="EY199" s="10"/>
      <c r="EZ199" s="10"/>
      <c r="FA199" s="10"/>
      <c r="FB199" s="10"/>
      <c r="FC199" s="10"/>
      <c r="FD199" s="10"/>
      <c r="FE199" s="10"/>
      <c r="FF199" s="10"/>
      <c r="FG199" s="10"/>
      <c r="FH199" s="10"/>
      <c r="FI199" s="10"/>
      <c r="FJ199" s="10"/>
      <c r="FK199" s="10"/>
      <c r="FL199" s="10"/>
      <c r="FM199" s="10"/>
      <c r="FN199" s="10"/>
      <c r="FO199" s="10"/>
      <c r="FP199" s="10"/>
      <c r="FQ199" s="10"/>
      <c r="FR199" s="10"/>
      <c r="FS199" s="10"/>
      <c r="FT199" s="10"/>
      <c r="FU199" s="10"/>
      <c r="FV199" s="10"/>
      <c r="FW199" s="10"/>
      <c r="FX199" s="10"/>
      <c r="FY199" s="10"/>
      <c r="FZ199" s="10"/>
      <c r="GA199" s="10"/>
      <c r="GB199" s="10"/>
      <c r="GC199" s="10"/>
      <c r="GD199" s="10"/>
      <c r="GE199" s="10"/>
      <c r="GF199" s="10"/>
      <c r="GG199" s="10"/>
      <c r="GH199" s="10"/>
      <c r="GI199" s="10"/>
      <c r="GJ199" s="10"/>
      <c r="GK199" s="10"/>
      <c r="GL199" s="10"/>
      <c r="GM199" s="10"/>
      <c r="GN199" s="10"/>
      <c r="GO199" s="10"/>
      <c r="GP199" s="10"/>
      <c r="GQ199" s="10"/>
      <c r="GR199" s="10"/>
      <c r="GS199" s="10"/>
      <c r="GT199" s="10"/>
      <c r="GU199" s="10"/>
      <c r="GV199" s="10"/>
      <c r="GW199" s="10"/>
      <c r="GX199" s="10"/>
      <c r="GY199" s="10"/>
      <c r="GZ199" s="10"/>
      <c r="HA199" s="10"/>
    </row>
    <row r="200" spans="1:332" s="142" customFormat="1" x14ac:dyDescent="0.2">
      <c r="A200" s="63"/>
      <c r="B200" s="63"/>
      <c r="C200" s="63"/>
      <c r="D200" s="38"/>
      <c r="E200" s="63"/>
      <c r="F200" s="63"/>
      <c r="EB200" s="10"/>
      <c r="EC200" s="10"/>
      <c r="ED200" s="10"/>
      <c r="EE200" s="10"/>
      <c r="EF200" s="10"/>
      <c r="EG200" s="10"/>
      <c r="EH200" s="10"/>
      <c r="EI200" s="10"/>
      <c r="EJ200" s="10"/>
      <c r="EK200" s="10"/>
      <c r="EL200" s="10"/>
      <c r="EM200" s="10"/>
      <c r="EN200" s="10"/>
      <c r="EO200" s="10"/>
      <c r="EP200" s="10"/>
      <c r="EQ200" s="10"/>
      <c r="ER200" s="10"/>
      <c r="ES200" s="10"/>
      <c r="ET200" s="10"/>
      <c r="EU200" s="10"/>
      <c r="EV200" s="10"/>
      <c r="EW200" s="10"/>
      <c r="EX200" s="10"/>
      <c r="EY200" s="10"/>
      <c r="EZ200" s="10"/>
      <c r="FA200" s="10"/>
      <c r="FB200" s="10"/>
      <c r="FC200" s="10"/>
      <c r="FD200" s="10"/>
      <c r="FE200" s="10"/>
      <c r="FF200" s="10"/>
      <c r="FG200" s="10"/>
      <c r="FH200" s="10"/>
      <c r="FI200" s="10"/>
      <c r="FJ200" s="10"/>
      <c r="FK200" s="10"/>
      <c r="FL200" s="10"/>
      <c r="FM200" s="10"/>
      <c r="FN200" s="10"/>
      <c r="FO200" s="10"/>
      <c r="FP200" s="10"/>
      <c r="FQ200" s="10"/>
      <c r="FR200" s="10"/>
      <c r="FS200" s="10"/>
      <c r="FT200" s="10"/>
      <c r="FU200" s="10"/>
      <c r="FV200" s="10"/>
      <c r="FW200" s="10"/>
      <c r="FX200" s="10"/>
      <c r="FY200" s="10"/>
      <c r="FZ200" s="10"/>
      <c r="GA200" s="10"/>
      <c r="GB200" s="10"/>
      <c r="GC200" s="10"/>
      <c r="GD200" s="10"/>
      <c r="GE200" s="10"/>
      <c r="GF200" s="10"/>
      <c r="GG200" s="10"/>
      <c r="GH200" s="10"/>
      <c r="GI200" s="10"/>
      <c r="GJ200" s="10"/>
      <c r="GK200" s="10"/>
      <c r="GL200" s="10"/>
      <c r="GM200" s="10"/>
      <c r="GN200" s="10"/>
      <c r="GO200" s="10"/>
      <c r="GP200" s="10"/>
      <c r="GQ200" s="10"/>
      <c r="GR200" s="10"/>
      <c r="GS200" s="10"/>
      <c r="GT200" s="10"/>
      <c r="GU200" s="10"/>
      <c r="GV200" s="10"/>
      <c r="GW200" s="10"/>
      <c r="GX200" s="10"/>
      <c r="GY200" s="10"/>
      <c r="GZ200" s="10"/>
      <c r="HA200" s="10"/>
    </row>
    <row r="201" spans="1:332" s="142" customFormat="1" x14ac:dyDescent="0.2">
      <c r="A201" s="63"/>
      <c r="B201" s="63"/>
      <c r="C201" s="63"/>
      <c r="D201" s="38"/>
      <c r="E201" s="63"/>
      <c r="F201" s="63"/>
      <c r="EB201" s="10"/>
      <c r="EC201" s="10"/>
      <c r="ED201" s="10"/>
      <c r="EE201" s="10"/>
      <c r="EF201" s="10"/>
      <c r="EG201" s="10"/>
      <c r="EH201" s="10"/>
      <c r="EI201" s="10"/>
      <c r="EJ201" s="10"/>
      <c r="EK201" s="10"/>
      <c r="EL201" s="10"/>
      <c r="EM201" s="10"/>
      <c r="EN201" s="10"/>
      <c r="EO201" s="10"/>
      <c r="EP201" s="10"/>
      <c r="EQ201" s="10"/>
      <c r="ER201" s="10"/>
      <c r="ES201" s="10"/>
      <c r="ET201" s="10"/>
      <c r="EU201" s="10"/>
      <c r="EV201" s="10"/>
      <c r="EW201" s="10"/>
      <c r="EX201" s="10"/>
      <c r="EY201" s="10"/>
      <c r="EZ201" s="10"/>
      <c r="FA201" s="10"/>
      <c r="FB201" s="10"/>
      <c r="FC201" s="10"/>
      <c r="FD201" s="10"/>
      <c r="FE201" s="10"/>
      <c r="FF201" s="10"/>
      <c r="FG201" s="10"/>
      <c r="FH201" s="10"/>
      <c r="FI201" s="10"/>
      <c r="FJ201" s="10"/>
    </row>
    <row r="202" spans="1:332" s="142" customFormat="1" x14ac:dyDescent="0.2">
      <c r="A202" s="63"/>
      <c r="B202" s="63"/>
      <c r="C202" s="63"/>
      <c r="D202" s="38"/>
      <c r="E202" s="63"/>
      <c r="F202" s="63"/>
    </row>
    <row r="203" spans="1:332" s="142" customFormat="1" x14ac:dyDescent="0.2">
      <c r="A203" s="63"/>
      <c r="B203" s="63"/>
      <c r="C203" s="63"/>
      <c r="D203" s="38"/>
      <c r="E203" s="63"/>
      <c r="F203" s="63"/>
    </row>
    <row r="204" spans="1:332" s="142" customFormat="1" x14ac:dyDescent="0.2">
      <c r="A204" s="63"/>
      <c r="B204" s="63"/>
      <c r="C204" s="63"/>
      <c r="D204" s="38"/>
      <c r="E204" s="63"/>
      <c r="F204" s="63"/>
    </row>
    <row r="205" spans="1:332" s="142" customFormat="1" x14ac:dyDescent="0.2">
      <c r="A205" s="63"/>
      <c r="B205" s="63"/>
      <c r="C205" s="63"/>
      <c r="D205" s="38"/>
      <c r="E205" s="63"/>
      <c r="F205" s="63"/>
    </row>
    <row r="206" spans="1:332" s="142" customFormat="1" x14ac:dyDescent="0.2">
      <c r="A206" s="63"/>
      <c r="B206" s="63"/>
      <c r="C206" s="63"/>
      <c r="D206" s="38"/>
      <c r="E206" s="63"/>
      <c r="F206" s="63"/>
    </row>
    <row r="207" spans="1:332" s="142" customFormat="1" x14ac:dyDescent="0.2">
      <c r="A207" s="63"/>
      <c r="B207" s="63"/>
      <c r="C207" s="63"/>
      <c r="D207" s="38"/>
      <c r="E207" s="63"/>
      <c r="F207" s="63"/>
    </row>
    <row r="208" spans="1:332" s="142" customFormat="1" x14ac:dyDescent="0.2">
      <c r="A208" s="63"/>
      <c r="B208" s="63"/>
      <c r="C208" s="63"/>
      <c r="D208" s="38"/>
      <c r="E208" s="63"/>
      <c r="F208" s="63"/>
      <c r="HB208" s="10"/>
      <c r="HC208" s="10"/>
      <c r="HD208" s="10"/>
      <c r="HE208" s="10"/>
      <c r="HF208" s="10"/>
      <c r="HG208" s="10"/>
      <c r="HH208" s="10"/>
      <c r="HI208" s="10"/>
      <c r="HJ208" s="10"/>
      <c r="HK208" s="10"/>
      <c r="HL208" s="10"/>
      <c r="HM208" s="10"/>
      <c r="HN208" s="10"/>
      <c r="HO208" s="10"/>
      <c r="HP208" s="10"/>
      <c r="HQ208" s="10"/>
      <c r="HR208" s="10"/>
      <c r="HS208" s="10"/>
      <c r="HT208" s="10"/>
      <c r="HU208" s="10"/>
      <c r="HV208" s="10"/>
      <c r="HW208" s="10"/>
      <c r="HX208" s="10"/>
      <c r="HY208" s="10"/>
      <c r="HZ208" s="10"/>
      <c r="IA208" s="10"/>
      <c r="IB208" s="10"/>
      <c r="IC208" s="10"/>
      <c r="ID208" s="10"/>
      <c r="IE208" s="10"/>
      <c r="IF208" s="10"/>
      <c r="IG208" s="10"/>
      <c r="IH208" s="10"/>
      <c r="II208" s="10"/>
      <c r="IJ208" s="10"/>
      <c r="IK208" s="10"/>
      <c r="IL208" s="10"/>
      <c r="IM208" s="10"/>
      <c r="IN208" s="10"/>
      <c r="IO208" s="10"/>
      <c r="IP208" s="10"/>
      <c r="IQ208" s="10"/>
      <c r="IR208" s="10"/>
      <c r="IS208" s="10"/>
      <c r="IT208" s="10"/>
      <c r="IU208" s="10"/>
      <c r="IV208" s="10"/>
      <c r="IW208" s="10"/>
      <c r="IX208" s="10"/>
      <c r="IY208" s="10"/>
      <c r="IZ208" s="10"/>
      <c r="JA208" s="10"/>
      <c r="JB208" s="10"/>
      <c r="JC208" s="10"/>
      <c r="JD208" s="10"/>
      <c r="JE208" s="10"/>
      <c r="JF208" s="10"/>
      <c r="JG208" s="10"/>
      <c r="JH208" s="10"/>
      <c r="JI208" s="10"/>
      <c r="JJ208" s="10"/>
      <c r="JK208" s="10"/>
      <c r="JL208" s="10"/>
      <c r="JM208" s="10"/>
      <c r="JN208" s="10"/>
      <c r="JO208" s="10"/>
      <c r="JP208" s="10"/>
      <c r="JQ208" s="10"/>
      <c r="JR208" s="10"/>
      <c r="JS208" s="10"/>
      <c r="JT208" s="10"/>
      <c r="JU208" s="10"/>
      <c r="JV208" s="10"/>
      <c r="JW208" s="10"/>
      <c r="JX208" s="10"/>
      <c r="JY208" s="10"/>
      <c r="JZ208" s="10"/>
      <c r="KA208" s="10"/>
      <c r="KB208" s="10"/>
      <c r="KC208" s="10"/>
      <c r="KD208" s="10"/>
      <c r="KE208" s="10"/>
      <c r="KF208" s="10"/>
      <c r="KG208" s="10"/>
      <c r="KH208" s="10"/>
      <c r="KI208" s="10"/>
      <c r="KJ208" s="10"/>
      <c r="KK208" s="10"/>
      <c r="KL208" s="10"/>
      <c r="KM208" s="10"/>
      <c r="KN208" s="10"/>
      <c r="KO208" s="10"/>
      <c r="KP208" s="10"/>
      <c r="KQ208" s="10"/>
      <c r="KR208" s="10"/>
      <c r="KS208" s="10"/>
      <c r="KT208" s="10"/>
      <c r="KU208" s="10"/>
      <c r="KV208" s="10"/>
      <c r="KW208" s="10"/>
      <c r="KX208" s="10"/>
      <c r="KY208" s="10"/>
      <c r="KZ208" s="10"/>
      <c r="LA208" s="10"/>
      <c r="LB208" s="10"/>
      <c r="LC208" s="10"/>
      <c r="LD208" s="10"/>
      <c r="LE208" s="10"/>
      <c r="LF208" s="10"/>
      <c r="LG208" s="10"/>
      <c r="LH208" s="10"/>
      <c r="LI208" s="10"/>
      <c r="LJ208" s="10"/>
      <c r="LK208" s="10"/>
      <c r="LL208" s="10"/>
      <c r="LM208" s="10"/>
      <c r="LN208" s="10"/>
      <c r="LO208" s="10"/>
      <c r="LP208" s="10"/>
      <c r="LQ208" s="10"/>
      <c r="LR208" s="10"/>
      <c r="LS208" s="10"/>
      <c r="LT208" s="10"/>
    </row>
    <row r="209" spans="1:343" s="142" customFormat="1" x14ac:dyDescent="0.2">
      <c r="A209" s="63"/>
      <c r="B209" s="63"/>
      <c r="C209" s="63"/>
      <c r="D209" s="38"/>
      <c r="E209" s="63"/>
      <c r="F209" s="63"/>
      <c r="HB209" s="10"/>
      <c r="HC209" s="10"/>
      <c r="HD209" s="10"/>
      <c r="HE209" s="10"/>
      <c r="HF209" s="10"/>
      <c r="HG209" s="10"/>
      <c r="HH209" s="10"/>
      <c r="HI209" s="10"/>
      <c r="HJ209" s="10"/>
      <c r="HK209" s="10"/>
      <c r="HL209" s="10"/>
      <c r="HM209" s="10"/>
      <c r="HN209" s="10"/>
      <c r="HO209" s="10"/>
      <c r="HP209" s="10"/>
      <c r="HQ209" s="10"/>
      <c r="HR209" s="10"/>
      <c r="HS209" s="10"/>
      <c r="HT209" s="10"/>
      <c r="HU209" s="10"/>
      <c r="HV209" s="10"/>
      <c r="HW209" s="10"/>
      <c r="HX209" s="10"/>
      <c r="HY209" s="10"/>
      <c r="HZ209" s="10"/>
      <c r="IA209" s="10"/>
      <c r="IB209" s="10"/>
      <c r="IC209" s="10"/>
      <c r="ID209" s="10"/>
      <c r="IE209" s="10"/>
      <c r="IF209" s="10"/>
      <c r="IG209" s="10"/>
      <c r="IH209" s="10"/>
      <c r="II209" s="10"/>
      <c r="IJ209" s="10"/>
      <c r="IK209" s="10"/>
      <c r="IL209" s="10"/>
      <c r="IM209" s="10"/>
      <c r="IN209" s="10"/>
      <c r="IO209" s="10"/>
      <c r="IP209" s="10"/>
      <c r="IQ209" s="10"/>
      <c r="IR209" s="10"/>
      <c r="IS209" s="10"/>
      <c r="IT209" s="10"/>
      <c r="IU209" s="10"/>
      <c r="IV209" s="10"/>
      <c r="IW209" s="10"/>
      <c r="IX209" s="10"/>
      <c r="IY209" s="10"/>
      <c r="IZ209" s="10"/>
      <c r="JA209" s="10"/>
      <c r="JB209" s="10"/>
      <c r="JC209" s="10"/>
      <c r="JD209" s="10"/>
      <c r="JE209" s="10"/>
      <c r="JF209" s="10"/>
      <c r="JG209" s="10"/>
      <c r="JH209" s="10"/>
      <c r="JI209" s="10"/>
      <c r="JJ209" s="10"/>
      <c r="JK209" s="10"/>
      <c r="JL209" s="10"/>
      <c r="JM209" s="10"/>
      <c r="JN209" s="10"/>
      <c r="JO209" s="10"/>
      <c r="JP209" s="10"/>
      <c r="JQ209" s="10"/>
      <c r="JR209" s="10"/>
      <c r="JS209" s="10"/>
      <c r="JT209" s="10"/>
      <c r="JU209" s="10"/>
      <c r="JV209" s="10"/>
      <c r="JW209" s="10"/>
      <c r="JX209" s="10"/>
      <c r="JY209" s="10"/>
      <c r="JZ209" s="10"/>
      <c r="KA209" s="10"/>
      <c r="KB209" s="10"/>
      <c r="KC209" s="10"/>
      <c r="KD209" s="10"/>
      <c r="KE209" s="10"/>
      <c r="KF209" s="10"/>
      <c r="KG209" s="10"/>
      <c r="KH209" s="10"/>
      <c r="KI209" s="10"/>
      <c r="KJ209" s="10"/>
      <c r="KK209" s="10"/>
      <c r="KL209" s="10"/>
      <c r="KM209" s="10"/>
      <c r="KN209" s="10"/>
      <c r="KO209" s="10"/>
      <c r="KP209" s="10"/>
      <c r="KQ209" s="10"/>
      <c r="KR209" s="10"/>
      <c r="KS209" s="10"/>
      <c r="KT209" s="10"/>
      <c r="KU209" s="10"/>
      <c r="KV209" s="10"/>
      <c r="KW209" s="10"/>
      <c r="KX209" s="10"/>
      <c r="KY209" s="10"/>
      <c r="KZ209" s="10"/>
      <c r="LA209" s="10"/>
      <c r="LB209" s="10"/>
      <c r="LC209" s="10"/>
      <c r="LD209" s="10"/>
      <c r="LE209" s="10"/>
      <c r="LF209" s="10"/>
      <c r="LG209" s="10"/>
      <c r="LH209" s="10"/>
      <c r="LI209" s="10"/>
      <c r="LJ209" s="10"/>
      <c r="LK209" s="10"/>
      <c r="LL209" s="10"/>
      <c r="LM209" s="10"/>
      <c r="LN209" s="10"/>
      <c r="LO209" s="10"/>
      <c r="LP209" s="10"/>
      <c r="LQ209" s="10"/>
      <c r="LR209" s="10"/>
      <c r="LS209" s="10"/>
      <c r="LT209" s="10"/>
    </row>
    <row r="210" spans="1:343" s="142" customFormat="1" x14ac:dyDescent="0.2">
      <c r="A210" s="63"/>
      <c r="B210" s="63"/>
      <c r="C210" s="63"/>
      <c r="D210" s="38"/>
      <c r="E210" s="63"/>
      <c r="F210" s="63"/>
    </row>
    <row r="211" spans="1:343" s="142" customFormat="1" x14ac:dyDescent="0.2">
      <c r="A211" s="63"/>
      <c r="B211" s="63"/>
      <c r="C211" s="63"/>
      <c r="D211" s="38"/>
      <c r="E211" s="63"/>
      <c r="F211" s="63"/>
    </row>
    <row r="212" spans="1:343" s="142" customFormat="1" x14ac:dyDescent="0.2">
      <c r="A212" s="63"/>
      <c r="B212" s="63"/>
      <c r="C212" s="63"/>
      <c r="D212" s="38"/>
      <c r="E212" s="63"/>
      <c r="F212" s="63"/>
    </row>
    <row r="213" spans="1:343" s="142" customFormat="1" x14ac:dyDescent="0.2">
      <c r="A213" s="63"/>
      <c r="B213" s="63"/>
      <c r="C213" s="63"/>
      <c r="D213" s="38"/>
      <c r="E213" s="63"/>
      <c r="F213" s="63"/>
    </row>
    <row r="214" spans="1:343" s="142" customFormat="1" x14ac:dyDescent="0.2">
      <c r="A214" s="63"/>
      <c r="B214" s="63"/>
      <c r="C214" s="63"/>
      <c r="D214" s="38"/>
      <c r="E214" s="63"/>
      <c r="F214" s="63"/>
    </row>
    <row r="215" spans="1:343" s="142" customFormat="1" x14ac:dyDescent="0.2">
      <c r="A215" s="63"/>
      <c r="B215" s="63"/>
      <c r="C215" s="63"/>
      <c r="D215" s="38"/>
      <c r="E215" s="63"/>
      <c r="F215" s="63"/>
    </row>
    <row r="216" spans="1:343" s="142" customFormat="1" x14ac:dyDescent="0.2">
      <c r="A216" s="63"/>
      <c r="B216" s="63"/>
      <c r="C216" s="63"/>
      <c r="D216" s="38"/>
      <c r="E216" s="63"/>
      <c r="F216" s="63"/>
    </row>
    <row r="217" spans="1:343" s="142" customFormat="1" x14ac:dyDescent="0.2">
      <c r="A217" s="63"/>
      <c r="B217" s="63"/>
      <c r="C217" s="63"/>
      <c r="D217" s="38"/>
      <c r="E217" s="63"/>
      <c r="F217" s="63"/>
    </row>
    <row r="218" spans="1:343" s="142" customFormat="1" x14ac:dyDescent="0.2">
      <c r="A218" s="63"/>
      <c r="B218" s="63"/>
      <c r="C218" s="63"/>
      <c r="D218" s="38"/>
      <c r="E218" s="63"/>
      <c r="F218" s="63"/>
    </row>
    <row r="219" spans="1:343" s="142" customFormat="1" x14ac:dyDescent="0.2">
      <c r="A219" s="63"/>
      <c r="B219" s="63"/>
      <c r="C219" s="63"/>
      <c r="D219" s="38"/>
      <c r="E219" s="63"/>
      <c r="F219" s="63"/>
    </row>
    <row r="220" spans="1:343" s="142" customFormat="1" x14ac:dyDescent="0.2">
      <c r="A220" s="63"/>
      <c r="B220" s="63"/>
      <c r="C220" s="63"/>
      <c r="D220" s="38"/>
      <c r="E220" s="63"/>
      <c r="F220" s="63"/>
    </row>
    <row r="221" spans="1:343" s="142" customFormat="1" x14ac:dyDescent="0.2">
      <c r="A221" s="63"/>
      <c r="B221" s="63"/>
      <c r="C221" s="63"/>
      <c r="D221" s="38"/>
      <c r="E221" s="63"/>
      <c r="F221" s="63"/>
    </row>
    <row r="222" spans="1:343" s="142" customFormat="1" x14ac:dyDescent="0.2">
      <c r="A222" s="63"/>
      <c r="B222" s="63"/>
      <c r="C222" s="63"/>
      <c r="D222" s="38"/>
      <c r="E222" s="63"/>
      <c r="F222" s="63"/>
    </row>
    <row r="223" spans="1:343" s="142" customFormat="1" x14ac:dyDescent="0.2">
      <c r="A223" s="63"/>
      <c r="B223" s="63"/>
      <c r="C223" s="63"/>
      <c r="D223" s="38"/>
      <c r="E223" s="63"/>
      <c r="F223" s="63"/>
      <c r="LU223" s="10"/>
      <c r="LV223" s="10"/>
      <c r="LW223" s="10"/>
      <c r="LX223" s="10"/>
      <c r="LY223" s="10"/>
      <c r="LZ223" s="10"/>
      <c r="MA223" s="10"/>
      <c r="MB223" s="10"/>
      <c r="MC223" s="10"/>
      <c r="MD223" s="10"/>
      <c r="ME223" s="10"/>
    </row>
    <row r="224" spans="1:343" s="142" customFormat="1" x14ac:dyDescent="0.2">
      <c r="A224" s="63"/>
      <c r="B224" s="63"/>
      <c r="C224" s="63"/>
      <c r="D224" s="38"/>
      <c r="E224" s="63"/>
      <c r="F224" s="63"/>
      <c r="LU224" s="10"/>
      <c r="LV224" s="10"/>
      <c r="LW224" s="10"/>
      <c r="LX224" s="10"/>
      <c r="LY224" s="10"/>
      <c r="LZ224" s="10"/>
      <c r="MA224" s="10"/>
      <c r="MB224" s="10"/>
      <c r="MC224" s="10"/>
      <c r="MD224" s="10"/>
      <c r="ME224" s="10"/>
    </row>
    <row r="225" spans="1:2201" s="142" customFormat="1" x14ac:dyDescent="0.2">
      <c r="A225" s="63"/>
      <c r="B225" s="63"/>
      <c r="C225" s="63"/>
      <c r="D225" s="38"/>
      <c r="E225" s="63"/>
      <c r="F225" s="63"/>
    </row>
    <row r="226" spans="1:2201" s="142" customFormat="1" x14ac:dyDescent="0.2">
      <c r="A226" s="63"/>
      <c r="B226" s="63"/>
      <c r="C226" s="63"/>
      <c r="D226" s="38"/>
      <c r="E226" s="63"/>
      <c r="F226" s="63"/>
    </row>
    <row r="227" spans="1:2201" s="142" customFormat="1" x14ac:dyDescent="0.2">
      <c r="A227" s="63"/>
      <c r="B227" s="63"/>
      <c r="C227" s="63"/>
      <c r="D227" s="38"/>
      <c r="E227" s="63"/>
      <c r="F227" s="63"/>
    </row>
    <row r="228" spans="1:2201" s="142" customFormat="1" x14ac:dyDescent="0.2">
      <c r="A228" s="63"/>
      <c r="B228" s="63"/>
      <c r="C228" s="63"/>
      <c r="D228" s="38"/>
      <c r="E228" s="63"/>
      <c r="F228" s="63"/>
    </row>
    <row r="229" spans="1:2201" s="142" customFormat="1" x14ac:dyDescent="0.2">
      <c r="A229" s="63"/>
      <c r="B229" s="63"/>
      <c r="C229" s="63"/>
      <c r="D229" s="38"/>
      <c r="E229" s="63"/>
      <c r="F229" s="63"/>
    </row>
    <row r="230" spans="1:2201" s="142" customFormat="1" x14ac:dyDescent="0.2">
      <c r="A230" s="63"/>
      <c r="B230" s="63"/>
      <c r="C230" s="63"/>
      <c r="D230" s="38"/>
      <c r="E230" s="63"/>
      <c r="F230" s="63"/>
    </row>
    <row r="231" spans="1:2201" s="142" customFormat="1" x14ac:dyDescent="0.2">
      <c r="A231" s="63"/>
      <c r="B231" s="63"/>
      <c r="C231" s="63"/>
      <c r="D231" s="38"/>
      <c r="E231" s="63"/>
      <c r="F231" s="63"/>
    </row>
    <row r="232" spans="1:2201" s="142" customFormat="1" x14ac:dyDescent="0.2">
      <c r="A232" s="63"/>
      <c r="B232" s="63"/>
      <c r="C232" s="63"/>
      <c r="D232" s="38"/>
      <c r="E232" s="63"/>
      <c r="F232" s="63"/>
    </row>
    <row r="233" spans="1:2201" s="142" customFormat="1" x14ac:dyDescent="0.2">
      <c r="A233" s="63"/>
      <c r="B233" s="63"/>
      <c r="C233" s="63"/>
      <c r="D233" s="38"/>
      <c r="E233" s="63"/>
      <c r="F233" s="63"/>
    </row>
    <row r="234" spans="1:2201" s="142" customFormat="1" x14ac:dyDescent="0.2">
      <c r="A234" s="63"/>
      <c r="B234" s="63"/>
      <c r="C234" s="63"/>
      <c r="D234" s="38"/>
      <c r="E234" s="63"/>
      <c r="F234" s="63"/>
      <c r="MF234" s="10"/>
      <c r="MG234" s="10"/>
      <c r="MH234" s="10"/>
      <c r="MI234" s="10"/>
      <c r="MJ234" s="10"/>
      <c r="MK234" s="10"/>
      <c r="ML234" s="10"/>
      <c r="MM234" s="10"/>
      <c r="MN234" s="10"/>
      <c r="MO234" s="10"/>
      <c r="MP234" s="10"/>
      <c r="MQ234" s="10"/>
      <c r="MR234" s="10"/>
      <c r="MS234" s="10"/>
      <c r="MT234" s="10"/>
      <c r="MU234" s="10"/>
      <c r="MV234" s="10"/>
      <c r="MW234" s="10"/>
      <c r="MX234" s="10"/>
      <c r="MY234" s="10"/>
      <c r="MZ234" s="10"/>
      <c r="NA234" s="10"/>
      <c r="NB234" s="10"/>
      <c r="NC234" s="10"/>
      <c r="ND234" s="10"/>
      <c r="NE234" s="10"/>
      <c r="NF234" s="10"/>
      <c r="NG234" s="10"/>
      <c r="NH234" s="10"/>
      <c r="NI234" s="10"/>
      <c r="NJ234" s="10"/>
      <c r="NK234" s="10"/>
      <c r="NL234" s="10"/>
      <c r="NM234" s="10"/>
      <c r="NN234" s="10"/>
      <c r="NO234" s="10"/>
      <c r="NP234" s="10"/>
      <c r="NQ234" s="10"/>
      <c r="NR234" s="10"/>
      <c r="NS234" s="10"/>
      <c r="NT234" s="10"/>
      <c r="NU234" s="10"/>
      <c r="NV234" s="10"/>
      <c r="NW234" s="10"/>
      <c r="NX234" s="10"/>
      <c r="NY234" s="10"/>
      <c r="NZ234" s="10"/>
      <c r="OA234" s="10"/>
      <c r="OB234" s="10"/>
      <c r="OC234" s="10"/>
      <c r="OD234" s="10"/>
      <c r="OE234" s="10"/>
      <c r="OF234" s="10"/>
      <c r="OG234" s="10"/>
      <c r="OH234" s="10"/>
      <c r="OI234" s="10"/>
      <c r="OJ234" s="10"/>
      <c r="OK234" s="10"/>
      <c r="OL234" s="10"/>
      <c r="OM234" s="10"/>
      <c r="ON234" s="10"/>
      <c r="OO234" s="10"/>
      <c r="OP234" s="10"/>
      <c r="OQ234" s="10"/>
      <c r="OR234" s="10"/>
      <c r="OS234" s="10"/>
      <c r="OT234" s="10"/>
      <c r="OU234" s="10"/>
      <c r="OV234" s="10"/>
      <c r="OW234" s="10"/>
      <c r="OX234" s="10"/>
      <c r="OY234" s="10"/>
      <c r="OZ234" s="10"/>
      <c r="PA234" s="10"/>
      <c r="PB234" s="10"/>
      <c r="PC234" s="10"/>
      <c r="PD234" s="10"/>
      <c r="PE234" s="10"/>
      <c r="PF234" s="10"/>
      <c r="PG234" s="10"/>
      <c r="PH234" s="10"/>
      <c r="PI234" s="10"/>
      <c r="PJ234" s="10"/>
      <c r="PK234" s="10"/>
      <c r="PL234" s="10"/>
      <c r="PM234" s="10"/>
      <c r="PN234" s="10"/>
      <c r="PO234" s="10"/>
      <c r="PP234" s="10"/>
      <c r="PQ234" s="10"/>
      <c r="PR234" s="10"/>
      <c r="PS234" s="10"/>
      <c r="PT234" s="10"/>
      <c r="PU234" s="10"/>
      <c r="PV234" s="10"/>
      <c r="PW234" s="10"/>
      <c r="PX234" s="10"/>
      <c r="PY234" s="10"/>
      <c r="PZ234" s="10"/>
      <c r="QA234" s="10"/>
      <c r="QB234" s="10"/>
      <c r="QC234" s="10"/>
      <c r="QD234" s="10"/>
      <c r="QE234" s="10"/>
      <c r="QF234" s="10"/>
      <c r="QG234" s="10"/>
      <c r="QH234" s="10"/>
      <c r="QI234" s="10"/>
      <c r="QJ234" s="10"/>
      <c r="QK234" s="10"/>
      <c r="QL234" s="10"/>
      <c r="QM234" s="10"/>
      <c r="QN234" s="10"/>
      <c r="QO234" s="10"/>
      <c r="QP234" s="10"/>
      <c r="QQ234" s="10"/>
      <c r="QR234" s="10"/>
      <c r="QS234" s="10"/>
      <c r="QT234" s="10"/>
      <c r="QU234" s="10"/>
      <c r="QV234" s="10"/>
      <c r="QW234" s="10"/>
      <c r="QX234" s="10"/>
      <c r="QY234" s="10"/>
      <c r="QZ234" s="10"/>
      <c r="RA234" s="10"/>
      <c r="RB234" s="10"/>
      <c r="RC234" s="10"/>
      <c r="RD234" s="10"/>
      <c r="RE234" s="10"/>
      <c r="RF234" s="10"/>
      <c r="RG234" s="10"/>
      <c r="RH234" s="10"/>
      <c r="RI234" s="10"/>
      <c r="RJ234" s="10"/>
      <c r="RK234" s="10"/>
      <c r="RL234" s="10"/>
      <c r="RM234" s="10"/>
      <c r="RN234" s="10"/>
      <c r="RO234" s="10"/>
      <c r="RP234" s="10"/>
      <c r="RQ234" s="10"/>
      <c r="RR234" s="10"/>
      <c r="RS234" s="10"/>
      <c r="RT234" s="10"/>
      <c r="RU234" s="10"/>
      <c r="RV234" s="10"/>
      <c r="RW234" s="10"/>
      <c r="RX234" s="10"/>
      <c r="RY234" s="10"/>
      <c r="RZ234" s="10"/>
      <c r="SA234" s="10"/>
      <c r="SB234" s="10"/>
      <c r="SC234" s="10"/>
      <c r="SD234" s="10"/>
      <c r="SE234" s="10"/>
      <c r="SF234" s="10"/>
      <c r="SG234" s="10"/>
      <c r="SH234" s="10"/>
      <c r="SI234" s="10"/>
      <c r="SJ234" s="10"/>
      <c r="SK234" s="10"/>
      <c r="SL234" s="10"/>
      <c r="SM234" s="10"/>
      <c r="SN234" s="10"/>
      <c r="SO234" s="10"/>
      <c r="SP234" s="10"/>
      <c r="SQ234" s="10"/>
      <c r="SR234" s="10"/>
      <c r="SS234" s="10"/>
      <c r="ST234" s="10"/>
      <c r="SU234" s="10"/>
      <c r="SV234" s="10"/>
      <c r="SW234" s="10"/>
      <c r="SX234" s="10"/>
      <c r="SY234" s="10"/>
      <c r="SZ234" s="10"/>
      <c r="TA234" s="10"/>
      <c r="TB234" s="10"/>
      <c r="TC234" s="10"/>
      <c r="TD234" s="10"/>
      <c r="TE234" s="10"/>
      <c r="TF234" s="10"/>
      <c r="TG234" s="10"/>
      <c r="TH234" s="10"/>
      <c r="TI234" s="10"/>
      <c r="TJ234" s="10"/>
      <c r="TK234" s="10"/>
      <c r="TL234" s="10"/>
      <c r="TM234" s="10"/>
      <c r="TN234" s="10"/>
      <c r="TO234" s="10"/>
      <c r="TP234" s="10"/>
      <c r="TQ234" s="10"/>
      <c r="TR234" s="10"/>
      <c r="TS234" s="10"/>
      <c r="TT234" s="10"/>
      <c r="TU234" s="10"/>
      <c r="TV234" s="10"/>
      <c r="TW234" s="10"/>
      <c r="TX234" s="10"/>
      <c r="TY234" s="10"/>
      <c r="TZ234" s="10"/>
      <c r="UA234" s="10"/>
      <c r="UB234" s="10"/>
      <c r="UC234" s="10"/>
      <c r="UD234" s="10"/>
      <c r="UE234" s="10"/>
      <c r="UF234" s="10"/>
      <c r="UG234" s="10"/>
      <c r="UH234" s="10"/>
      <c r="UI234" s="10"/>
      <c r="UJ234" s="10"/>
      <c r="UK234" s="10"/>
      <c r="UL234" s="10"/>
      <c r="UM234" s="10"/>
      <c r="UN234" s="10"/>
      <c r="UO234" s="10"/>
      <c r="UP234" s="10"/>
      <c r="UQ234" s="10"/>
      <c r="UR234" s="10"/>
      <c r="US234" s="10"/>
      <c r="UT234" s="10"/>
      <c r="UU234" s="10"/>
      <c r="UV234" s="10"/>
      <c r="UW234" s="10"/>
      <c r="UX234" s="10"/>
      <c r="UY234" s="10"/>
      <c r="UZ234" s="10"/>
      <c r="VA234" s="10"/>
      <c r="VB234" s="10"/>
      <c r="VC234" s="10"/>
      <c r="VD234" s="10"/>
      <c r="VE234" s="10"/>
      <c r="VF234" s="10"/>
      <c r="VG234" s="10"/>
      <c r="VH234" s="10"/>
      <c r="VI234" s="10"/>
      <c r="VJ234" s="10"/>
      <c r="VK234" s="10"/>
      <c r="VL234" s="10"/>
      <c r="VM234" s="10"/>
      <c r="VN234" s="10"/>
      <c r="VO234" s="10"/>
      <c r="VP234" s="10"/>
      <c r="VQ234" s="10"/>
      <c r="VR234" s="10"/>
      <c r="VS234" s="10"/>
      <c r="VT234" s="10"/>
    </row>
    <row r="235" spans="1:2201" s="142" customFormat="1" x14ac:dyDescent="0.2">
      <c r="A235" s="63"/>
      <c r="B235" s="63"/>
      <c r="C235" s="63"/>
      <c r="D235" s="38"/>
      <c r="E235" s="63"/>
      <c r="F235" s="63"/>
      <c r="MF235" s="10"/>
      <c r="MG235" s="10"/>
      <c r="MH235" s="10"/>
      <c r="MI235" s="10"/>
      <c r="MJ235" s="10"/>
      <c r="MK235" s="10"/>
      <c r="ML235" s="10"/>
      <c r="MM235" s="10"/>
      <c r="MN235" s="10"/>
      <c r="MO235" s="10"/>
      <c r="MP235" s="10"/>
      <c r="MQ235" s="10"/>
      <c r="MR235" s="10"/>
      <c r="MS235" s="10"/>
      <c r="MT235" s="10"/>
      <c r="MU235" s="10"/>
      <c r="MV235" s="10"/>
      <c r="MW235" s="10"/>
      <c r="MX235" s="10"/>
      <c r="MY235" s="10"/>
      <c r="MZ235" s="10"/>
      <c r="NA235" s="10"/>
      <c r="NB235" s="10"/>
      <c r="NC235" s="10"/>
      <c r="ND235" s="10"/>
      <c r="NE235" s="10"/>
      <c r="NF235" s="10"/>
      <c r="NG235" s="10"/>
      <c r="NH235" s="10"/>
      <c r="NI235" s="10"/>
      <c r="NJ235" s="10"/>
      <c r="NK235" s="10"/>
      <c r="NL235" s="10"/>
      <c r="NM235" s="10"/>
      <c r="NN235" s="10"/>
      <c r="NO235" s="10"/>
      <c r="NP235" s="10"/>
      <c r="NQ235" s="10"/>
      <c r="NR235" s="10"/>
      <c r="NS235" s="10"/>
      <c r="NT235" s="10"/>
      <c r="NU235" s="10"/>
      <c r="NV235" s="10"/>
      <c r="NW235" s="10"/>
      <c r="NX235" s="10"/>
      <c r="NY235" s="10"/>
      <c r="NZ235" s="10"/>
      <c r="OA235" s="10"/>
      <c r="OB235" s="10"/>
      <c r="OC235" s="10"/>
      <c r="OD235" s="10"/>
      <c r="OE235" s="10"/>
      <c r="OF235" s="10"/>
      <c r="OG235" s="10"/>
      <c r="OH235" s="10"/>
      <c r="OI235" s="10"/>
      <c r="OJ235" s="10"/>
      <c r="OK235" s="10"/>
      <c r="OL235" s="10"/>
      <c r="OM235" s="10"/>
      <c r="ON235" s="10"/>
      <c r="OO235" s="10"/>
      <c r="OP235" s="10"/>
      <c r="OQ235" s="10"/>
      <c r="OR235" s="10"/>
      <c r="OS235" s="10"/>
      <c r="OT235" s="10"/>
      <c r="OU235" s="10"/>
      <c r="OV235" s="10"/>
      <c r="OW235" s="10"/>
      <c r="OX235" s="10"/>
      <c r="OY235" s="10"/>
      <c r="OZ235" s="10"/>
      <c r="PA235" s="10"/>
      <c r="PB235" s="10"/>
      <c r="PC235" s="10"/>
      <c r="PD235" s="10"/>
      <c r="PE235" s="10"/>
      <c r="PF235" s="10"/>
      <c r="PG235" s="10"/>
      <c r="PH235" s="10"/>
      <c r="PI235" s="10"/>
      <c r="PJ235" s="10"/>
      <c r="PK235" s="10"/>
      <c r="PL235" s="10"/>
      <c r="PM235" s="10"/>
      <c r="PN235" s="10"/>
      <c r="PO235" s="10"/>
      <c r="PP235" s="10"/>
      <c r="PQ235" s="10"/>
      <c r="PR235" s="10"/>
      <c r="PS235" s="10"/>
      <c r="PT235" s="10"/>
      <c r="PU235" s="10"/>
      <c r="PV235" s="10"/>
      <c r="PW235" s="10"/>
      <c r="PX235" s="10"/>
      <c r="PY235" s="10"/>
      <c r="PZ235" s="10"/>
      <c r="QA235" s="10"/>
      <c r="QB235" s="10"/>
      <c r="QC235" s="10"/>
      <c r="QD235" s="10"/>
      <c r="QE235" s="10"/>
      <c r="QF235" s="10"/>
      <c r="QG235" s="10"/>
      <c r="QH235" s="10"/>
      <c r="QI235" s="10"/>
      <c r="QJ235" s="10"/>
      <c r="QK235" s="10"/>
      <c r="QL235" s="10"/>
      <c r="QM235" s="10"/>
      <c r="QN235" s="10"/>
      <c r="QO235" s="10"/>
      <c r="QP235" s="10"/>
      <c r="QQ235" s="10"/>
      <c r="QR235" s="10"/>
      <c r="QS235" s="10"/>
      <c r="QT235" s="10"/>
      <c r="QU235" s="10"/>
      <c r="QV235" s="10"/>
      <c r="QW235" s="10"/>
      <c r="QX235" s="10"/>
      <c r="QY235" s="10"/>
      <c r="QZ235" s="10"/>
      <c r="RA235" s="10"/>
      <c r="RB235" s="10"/>
      <c r="RC235" s="10"/>
      <c r="RD235" s="10"/>
      <c r="RE235" s="10"/>
      <c r="RF235" s="10"/>
      <c r="RG235" s="10"/>
      <c r="RH235" s="10"/>
      <c r="RI235" s="10"/>
      <c r="RJ235" s="10"/>
      <c r="RK235" s="10"/>
      <c r="RL235" s="10"/>
      <c r="RM235" s="10"/>
      <c r="RN235" s="10"/>
      <c r="RO235" s="10"/>
      <c r="RP235" s="10"/>
      <c r="RQ235" s="10"/>
      <c r="RR235" s="10"/>
      <c r="RS235" s="10"/>
      <c r="RT235" s="10"/>
      <c r="RU235" s="10"/>
      <c r="RV235" s="10"/>
      <c r="RW235" s="10"/>
      <c r="RX235" s="10"/>
      <c r="RY235" s="10"/>
      <c r="RZ235" s="10"/>
      <c r="SA235" s="10"/>
      <c r="SB235" s="10"/>
      <c r="SC235" s="10"/>
      <c r="SD235" s="10"/>
      <c r="SE235" s="10"/>
      <c r="SF235" s="10"/>
      <c r="SG235" s="10"/>
      <c r="SH235" s="10"/>
      <c r="SI235" s="10"/>
      <c r="SJ235" s="10"/>
      <c r="SK235" s="10"/>
      <c r="SL235" s="10"/>
      <c r="SM235" s="10"/>
      <c r="SN235" s="10"/>
      <c r="SO235" s="10"/>
      <c r="SP235" s="10"/>
      <c r="SQ235" s="10"/>
      <c r="SR235" s="10"/>
      <c r="SS235" s="10"/>
      <c r="ST235" s="10"/>
      <c r="SU235" s="10"/>
      <c r="SV235" s="10"/>
      <c r="SW235" s="10"/>
      <c r="SX235" s="10"/>
      <c r="SY235" s="10"/>
      <c r="SZ235" s="10"/>
      <c r="TA235" s="10"/>
      <c r="TB235" s="10"/>
      <c r="TC235" s="10"/>
      <c r="TD235" s="10"/>
      <c r="TE235" s="10"/>
      <c r="TF235" s="10"/>
      <c r="TG235" s="10"/>
      <c r="TH235" s="10"/>
      <c r="TI235" s="10"/>
      <c r="TJ235" s="10"/>
      <c r="TK235" s="10"/>
      <c r="TL235" s="10"/>
      <c r="TM235" s="10"/>
      <c r="TN235" s="10"/>
      <c r="TO235" s="10"/>
      <c r="TP235" s="10"/>
      <c r="TQ235" s="10"/>
      <c r="TR235" s="10"/>
      <c r="TS235" s="10"/>
      <c r="TT235" s="10"/>
      <c r="TU235" s="10"/>
      <c r="TV235" s="10"/>
      <c r="TW235" s="10"/>
      <c r="TX235" s="10"/>
      <c r="TY235" s="10"/>
      <c r="TZ235" s="10"/>
      <c r="UA235" s="10"/>
      <c r="UB235" s="10"/>
      <c r="UC235" s="10"/>
      <c r="UD235" s="10"/>
      <c r="UE235" s="10"/>
      <c r="UF235" s="10"/>
      <c r="UG235" s="10"/>
      <c r="UH235" s="10"/>
      <c r="UI235" s="10"/>
      <c r="UJ235" s="10"/>
      <c r="UK235" s="10"/>
      <c r="UL235" s="10"/>
      <c r="UM235" s="10"/>
      <c r="UN235" s="10"/>
      <c r="UO235" s="10"/>
      <c r="UP235" s="10"/>
      <c r="UQ235" s="10"/>
      <c r="UR235" s="10"/>
      <c r="US235" s="10"/>
      <c r="UT235" s="10"/>
      <c r="UU235" s="10"/>
      <c r="UV235" s="10"/>
      <c r="UW235" s="10"/>
      <c r="UX235" s="10"/>
      <c r="UY235" s="10"/>
      <c r="UZ235" s="10"/>
      <c r="VA235" s="10"/>
      <c r="VB235" s="10"/>
      <c r="VC235" s="10"/>
      <c r="VD235" s="10"/>
      <c r="VE235" s="10"/>
      <c r="VF235" s="10"/>
      <c r="VG235" s="10"/>
      <c r="VH235" s="10"/>
      <c r="VI235" s="10"/>
      <c r="VJ235" s="10"/>
      <c r="VK235" s="10"/>
      <c r="VL235" s="10"/>
      <c r="VM235" s="10"/>
      <c r="VN235" s="10"/>
      <c r="VO235" s="10"/>
      <c r="VP235" s="10"/>
      <c r="VQ235" s="10"/>
      <c r="VR235" s="10"/>
      <c r="VS235" s="10"/>
      <c r="VT235" s="10"/>
    </row>
    <row r="236" spans="1:2201" s="142" customFormat="1" x14ac:dyDescent="0.2">
      <c r="A236" s="63"/>
      <c r="B236" s="63"/>
      <c r="C236" s="63"/>
      <c r="D236" s="38"/>
      <c r="E236" s="63"/>
      <c r="F236" s="63"/>
    </row>
    <row r="237" spans="1:2201" s="142" customFormat="1" ht="36" customHeight="1" x14ac:dyDescent="0.2">
      <c r="A237" s="63"/>
      <c r="B237" s="63"/>
      <c r="C237" s="63"/>
      <c r="D237" s="38"/>
      <c r="E237" s="63"/>
      <c r="F237" s="63"/>
    </row>
    <row r="238" spans="1:2201" s="142" customFormat="1" x14ac:dyDescent="0.2">
      <c r="A238" s="63"/>
      <c r="B238" s="63"/>
      <c r="C238" s="63"/>
      <c r="D238" s="38"/>
      <c r="E238" s="63"/>
      <c r="F238" s="63"/>
    </row>
    <row r="239" spans="1:2201" s="11" customFormat="1" ht="39.75" customHeight="1" x14ac:dyDescent="0.2">
      <c r="A239" s="63"/>
      <c r="B239" s="63"/>
      <c r="C239" s="63"/>
      <c r="D239" s="38"/>
      <c r="E239" s="63"/>
      <c r="F239" s="63"/>
      <c r="G239" s="142"/>
      <c r="H239" s="142"/>
      <c r="I239" s="142"/>
      <c r="J239" s="142"/>
      <c r="K239" s="142"/>
      <c r="L239" s="142"/>
      <c r="M239" s="142"/>
      <c r="N239" s="142"/>
      <c r="O239" s="142"/>
      <c r="P239" s="142"/>
      <c r="Q239" s="142"/>
      <c r="R239" s="142"/>
      <c r="S239" s="142"/>
      <c r="T239" s="142"/>
      <c r="U239" s="142"/>
      <c r="V239" s="142"/>
      <c r="W239" s="142"/>
      <c r="X239" s="142"/>
      <c r="Y239" s="142"/>
      <c r="Z239" s="142"/>
      <c r="AA239" s="142"/>
      <c r="AB239" s="142"/>
      <c r="AC239" s="142"/>
      <c r="AD239" s="142"/>
      <c r="AE239" s="142"/>
      <c r="AF239" s="142"/>
      <c r="AG239" s="142"/>
      <c r="AH239" s="142"/>
      <c r="AI239" s="142"/>
      <c r="AJ239" s="142"/>
      <c r="AK239" s="142"/>
      <c r="AL239" s="142"/>
      <c r="AM239" s="142"/>
      <c r="AN239" s="142"/>
      <c r="AO239" s="142"/>
      <c r="AP239" s="142"/>
      <c r="AQ239" s="142"/>
      <c r="AR239" s="142"/>
      <c r="AS239" s="142"/>
      <c r="AT239" s="142"/>
      <c r="AU239" s="142"/>
      <c r="AV239" s="142"/>
      <c r="AW239" s="142"/>
      <c r="AX239" s="142"/>
      <c r="AY239" s="142"/>
      <c r="AZ239" s="142"/>
      <c r="BA239" s="142"/>
      <c r="BB239" s="142"/>
      <c r="BC239" s="142"/>
      <c r="BD239" s="142"/>
      <c r="BE239" s="142"/>
      <c r="BF239" s="142"/>
      <c r="BG239" s="142"/>
      <c r="BH239" s="142"/>
      <c r="BI239" s="142"/>
      <c r="BJ239" s="142"/>
      <c r="BK239" s="142"/>
      <c r="BL239" s="142"/>
      <c r="BM239" s="142"/>
      <c r="BN239" s="142"/>
      <c r="BO239" s="142"/>
      <c r="BP239" s="142"/>
      <c r="BQ239" s="142"/>
      <c r="BR239" s="142"/>
      <c r="BS239" s="142"/>
      <c r="BT239" s="142"/>
      <c r="BU239" s="142"/>
      <c r="BV239" s="142"/>
      <c r="BW239" s="142"/>
      <c r="BX239" s="142"/>
      <c r="BY239" s="142"/>
      <c r="BZ239" s="142"/>
      <c r="CA239" s="142"/>
      <c r="CB239" s="142"/>
      <c r="CC239" s="142"/>
      <c r="CD239" s="142"/>
      <c r="CE239" s="142"/>
      <c r="CF239" s="142"/>
      <c r="CG239" s="142"/>
      <c r="CH239" s="142"/>
      <c r="CI239" s="142"/>
      <c r="CJ239" s="142"/>
      <c r="CK239" s="142"/>
      <c r="CL239" s="142"/>
      <c r="CM239" s="142"/>
      <c r="CN239" s="142"/>
      <c r="CO239" s="142"/>
      <c r="CP239" s="142"/>
      <c r="CQ239" s="142"/>
      <c r="CR239" s="142"/>
      <c r="CS239" s="142"/>
      <c r="CT239" s="142"/>
      <c r="CU239" s="142"/>
      <c r="CV239" s="142"/>
      <c r="CW239" s="142"/>
      <c r="CX239" s="142"/>
      <c r="CY239" s="142"/>
      <c r="CZ239" s="142"/>
      <c r="DA239" s="142"/>
      <c r="DB239" s="142"/>
      <c r="DC239" s="142"/>
      <c r="DD239" s="142"/>
      <c r="DE239" s="142"/>
      <c r="DF239" s="142"/>
      <c r="DG239" s="142"/>
      <c r="DH239" s="142"/>
      <c r="DI239" s="142"/>
      <c r="DJ239" s="142"/>
      <c r="DK239" s="142"/>
      <c r="DL239" s="142"/>
      <c r="DM239" s="142"/>
      <c r="DN239" s="142"/>
      <c r="DO239" s="142"/>
      <c r="DP239" s="142"/>
      <c r="DQ239" s="142"/>
      <c r="DR239" s="142"/>
      <c r="DS239" s="142"/>
      <c r="DT239" s="142"/>
      <c r="DU239" s="142"/>
      <c r="DV239" s="142"/>
      <c r="DW239" s="142"/>
      <c r="DX239" s="142"/>
      <c r="DY239" s="142"/>
      <c r="DZ239" s="142"/>
      <c r="EA239" s="142"/>
      <c r="EB239" s="142"/>
      <c r="EC239" s="142"/>
      <c r="ED239" s="142"/>
      <c r="EE239" s="142"/>
      <c r="EF239" s="142"/>
      <c r="EG239" s="142"/>
      <c r="EH239" s="142"/>
      <c r="EI239" s="142"/>
      <c r="EJ239" s="142"/>
      <c r="EK239" s="142"/>
      <c r="EL239" s="142"/>
      <c r="EM239" s="142"/>
      <c r="EN239" s="142"/>
      <c r="EO239" s="142"/>
      <c r="EP239" s="142"/>
      <c r="EQ239" s="142"/>
      <c r="ER239" s="142"/>
      <c r="ES239" s="142"/>
      <c r="ET239" s="142"/>
      <c r="EU239" s="142"/>
      <c r="EV239" s="142"/>
      <c r="EW239" s="142"/>
      <c r="EX239" s="142"/>
      <c r="EY239" s="142"/>
      <c r="EZ239" s="142"/>
      <c r="FA239" s="142"/>
      <c r="FB239" s="142"/>
      <c r="FC239" s="142"/>
      <c r="FD239" s="142"/>
      <c r="FE239" s="142"/>
      <c r="FF239" s="142"/>
      <c r="FG239" s="142"/>
      <c r="FH239" s="142"/>
      <c r="FI239" s="142"/>
      <c r="FJ239" s="142"/>
      <c r="FK239" s="142"/>
      <c r="FL239" s="142"/>
      <c r="FM239" s="142"/>
      <c r="FN239" s="142"/>
      <c r="FO239" s="142"/>
      <c r="FP239" s="142"/>
      <c r="FQ239" s="142"/>
      <c r="FR239" s="142"/>
      <c r="FS239" s="142"/>
      <c r="FT239" s="142"/>
      <c r="FU239" s="142"/>
      <c r="FV239" s="142"/>
      <c r="FW239" s="142"/>
      <c r="FX239" s="142"/>
      <c r="FY239" s="142"/>
      <c r="FZ239" s="142"/>
      <c r="GA239" s="142"/>
      <c r="GB239" s="142"/>
      <c r="GC239" s="142"/>
      <c r="GD239" s="142"/>
      <c r="GE239" s="142"/>
      <c r="GF239" s="142"/>
      <c r="GG239" s="142"/>
      <c r="GH239" s="142"/>
      <c r="GI239" s="142"/>
      <c r="GJ239" s="142"/>
      <c r="GK239" s="142"/>
      <c r="GL239" s="142"/>
      <c r="GM239" s="142"/>
      <c r="GN239" s="142"/>
      <c r="GO239" s="142"/>
      <c r="GP239" s="142"/>
      <c r="GQ239" s="142"/>
      <c r="GR239" s="142"/>
      <c r="GS239" s="142"/>
      <c r="GT239" s="142"/>
      <c r="GU239" s="142"/>
      <c r="GV239" s="142"/>
      <c r="GW239" s="142"/>
      <c r="GX239" s="142"/>
      <c r="GY239" s="142"/>
      <c r="GZ239" s="142"/>
      <c r="HA239" s="142"/>
      <c r="HB239" s="142"/>
      <c r="HC239" s="142"/>
      <c r="HD239" s="142"/>
      <c r="HE239" s="142"/>
      <c r="HF239" s="142"/>
      <c r="HG239" s="142"/>
      <c r="HH239" s="142"/>
      <c r="HI239" s="142"/>
      <c r="HJ239" s="142"/>
      <c r="HK239" s="142"/>
      <c r="HL239" s="142"/>
      <c r="HM239" s="142"/>
      <c r="HN239" s="142"/>
      <c r="HO239" s="142"/>
      <c r="HP239" s="142"/>
      <c r="HQ239" s="142"/>
      <c r="HR239" s="142"/>
      <c r="HS239" s="142"/>
      <c r="HT239" s="142"/>
      <c r="HU239" s="142"/>
      <c r="HV239" s="142"/>
      <c r="HW239" s="142"/>
      <c r="HX239" s="142"/>
      <c r="HY239" s="142"/>
      <c r="HZ239" s="142"/>
      <c r="IA239" s="142"/>
      <c r="IB239" s="142"/>
      <c r="IC239" s="142"/>
      <c r="ID239" s="142"/>
      <c r="IE239" s="142"/>
      <c r="IF239" s="142"/>
      <c r="IG239" s="142"/>
      <c r="IH239" s="142"/>
      <c r="II239" s="142"/>
      <c r="IJ239" s="142"/>
      <c r="IK239" s="142"/>
      <c r="IL239" s="142"/>
      <c r="IM239" s="142"/>
      <c r="IN239" s="142"/>
      <c r="IO239" s="142"/>
      <c r="IP239" s="142"/>
      <c r="IQ239" s="142"/>
      <c r="IR239" s="142"/>
      <c r="IS239" s="142"/>
      <c r="IT239" s="142"/>
      <c r="IU239" s="142"/>
      <c r="IV239" s="142"/>
      <c r="IW239" s="142"/>
      <c r="IX239" s="142"/>
      <c r="IY239" s="142"/>
      <c r="IZ239" s="142"/>
      <c r="JA239" s="142"/>
      <c r="JB239" s="142"/>
      <c r="JC239" s="142"/>
      <c r="JD239" s="142"/>
      <c r="JE239" s="142"/>
      <c r="JF239" s="142"/>
      <c r="JG239" s="142"/>
      <c r="JH239" s="142"/>
      <c r="JI239" s="142"/>
      <c r="JJ239" s="142"/>
      <c r="JK239" s="142"/>
      <c r="JL239" s="142"/>
      <c r="JM239" s="142"/>
      <c r="JN239" s="142"/>
      <c r="JO239" s="142"/>
      <c r="JP239" s="142"/>
      <c r="JQ239" s="142"/>
      <c r="JR239" s="142"/>
      <c r="JS239" s="142"/>
      <c r="JT239" s="142"/>
      <c r="JU239" s="142"/>
      <c r="JV239" s="142"/>
      <c r="JW239" s="142"/>
      <c r="JX239" s="142"/>
      <c r="JY239" s="142"/>
      <c r="JZ239" s="142"/>
      <c r="KA239" s="142"/>
      <c r="KB239" s="142"/>
      <c r="KC239" s="142"/>
      <c r="KD239" s="142"/>
      <c r="KE239" s="142"/>
      <c r="KF239" s="142"/>
      <c r="KG239" s="142"/>
      <c r="KH239" s="142"/>
      <c r="KI239" s="142"/>
      <c r="KJ239" s="142"/>
      <c r="KK239" s="142"/>
      <c r="KL239" s="142"/>
      <c r="KM239" s="142"/>
      <c r="KN239" s="142"/>
      <c r="KO239" s="142"/>
      <c r="KP239" s="142"/>
      <c r="KQ239" s="142"/>
      <c r="KR239" s="142"/>
      <c r="KS239" s="142"/>
      <c r="KT239" s="142"/>
      <c r="KU239" s="142"/>
      <c r="KV239" s="142"/>
      <c r="KW239" s="142"/>
      <c r="KX239" s="142"/>
      <c r="KY239" s="142"/>
      <c r="KZ239" s="142"/>
      <c r="LA239" s="142"/>
      <c r="LB239" s="142"/>
      <c r="LC239" s="142"/>
      <c r="LD239" s="142"/>
      <c r="LE239" s="142"/>
      <c r="LF239" s="142"/>
      <c r="LG239" s="142"/>
      <c r="LH239" s="142"/>
      <c r="LI239" s="142"/>
      <c r="LJ239" s="142"/>
      <c r="LK239" s="142"/>
      <c r="LL239" s="142"/>
      <c r="LM239" s="142"/>
      <c r="LN239" s="142"/>
      <c r="LO239" s="142"/>
      <c r="LP239" s="142"/>
      <c r="LQ239" s="142"/>
      <c r="LR239" s="142"/>
      <c r="LS239" s="142"/>
      <c r="LT239" s="142"/>
      <c r="LU239" s="142"/>
      <c r="LV239" s="142"/>
      <c r="LW239" s="142"/>
      <c r="LX239" s="142"/>
      <c r="LY239" s="142"/>
      <c r="LZ239" s="142"/>
      <c r="MA239" s="142"/>
      <c r="MB239" s="142"/>
      <c r="MC239" s="142"/>
      <c r="MD239" s="142"/>
      <c r="ME239" s="142"/>
      <c r="MF239" s="142"/>
      <c r="MG239" s="142"/>
      <c r="MH239" s="142"/>
      <c r="MI239" s="142"/>
      <c r="MJ239" s="142"/>
      <c r="MK239" s="142"/>
      <c r="ML239" s="142"/>
      <c r="MM239" s="142"/>
      <c r="MN239" s="142"/>
      <c r="MO239" s="142"/>
      <c r="MP239" s="142"/>
      <c r="MQ239" s="142"/>
      <c r="MR239" s="142"/>
      <c r="MS239" s="142"/>
      <c r="MT239" s="142"/>
      <c r="MU239" s="142"/>
      <c r="MV239" s="142"/>
      <c r="MW239" s="142"/>
      <c r="MX239" s="142"/>
      <c r="MY239" s="142"/>
      <c r="MZ239" s="142"/>
      <c r="NA239" s="142"/>
      <c r="NB239" s="142"/>
      <c r="NC239" s="142"/>
      <c r="ND239" s="142"/>
      <c r="NE239" s="142"/>
      <c r="NF239" s="142"/>
      <c r="NG239" s="142"/>
      <c r="NH239" s="142"/>
      <c r="NI239" s="142"/>
      <c r="NJ239" s="142"/>
      <c r="NK239" s="142"/>
      <c r="NL239" s="142"/>
      <c r="NM239" s="142"/>
      <c r="NN239" s="142"/>
      <c r="NO239" s="142"/>
      <c r="NP239" s="142"/>
      <c r="NQ239" s="142"/>
      <c r="NR239" s="142"/>
      <c r="NS239" s="142"/>
      <c r="NT239" s="142"/>
      <c r="NU239" s="142"/>
      <c r="NV239" s="142"/>
      <c r="NW239" s="142"/>
      <c r="NX239" s="142"/>
      <c r="NY239" s="142"/>
      <c r="NZ239" s="142"/>
      <c r="OA239" s="142"/>
      <c r="OB239" s="142"/>
      <c r="OC239" s="142"/>
      <c r="OD239" s="142"/>
      <c r="OE239" s="142"/>
      <c r="OF239" s="142"/>
      <c r="OG239" s="142"/>
      <c r="OH239" s="142"/>
      <c r="OI239" s="142"/>
      <c r="OJ239" s="142"/>
      <c r="OK239" s="142"/>
      <c r="OL239" s="142"/>
      <c r="OM239" s="142"/>
      <c r="ON239" s="142"/>
      <c r="OO239" s="142"/>
      <c r="OP239" s="142"/>
      <c r="OQ239" s="142"/>
      <c r="OR239" s="142"/>
      <c r="OS239" s="142"/>
      <c r="OT239" s="142"/>
      <c r="OU239" s="142"/>
      <c r="OV239" s="142"/>
      <c r="OW239" s="142"/>
      <c r="OX239" s="142"/>
      <c r="OY239" s="142"/>
      <c r="OZ239" s="142"/>
      <c r="PA239" s="142"/>
      <c r="PB239" s="142"/>
      <c r="PC239" s="142"/>
      <c r="PD239" s="142"/>
      <c r="PE239" s="142"/>
      <c r="PF239" s="142"/>
      <c r="PG239" s="142"/>
      <c r="PH239" s="142"/>
      <c r="PI239" s="142"/>
      <c r="PJ239" s="142"/>
      <c r="PK239" s="142"/>
      <c r="PL239" s="142"/>
      <c r="PM239" s="142"/>
      <c r="PN239" s="142"/>
      <c r="PO239" s="142"/>
      <c r="PP239" s="142"/>
      <c r="PQ239" s="142"/>
      <c r="PR239" s="142"/>
      <c r="PS239" s="142"/>
      <c r="PT239" s="142"/>
      <c r="PU239" s="142"/>
      <c r="PV239" s="142"/>
      <c r="PW239" s="142"/>
      <c r="PX239" s="142"/>
      <c r="PY239" s="142"/>
      <c r="PZ239" s="142"/>
      <c r="QA239" s="142"/>
      <c r="QB239" s="142"/>
      <c r="QC239" s="142"/>
      <c r="QD239" s="142"/>
      <c r="QE239" s="142"/>
      <c r="QF239" s="142"/>
      <c r="QG239" s="142"/>
      <c r="QH239" s="142"/>
      <c r="QI239" s="142"/>
      <c r="QJ239" s="142"/>
      <c r="QK239" s="142"/>
      <c r="QL239" s="142"/>
      <c r="QM239" s="142"/>
      <c r="QN239" s="142"/>
      <c r="QO239" s="142"/>
      <c r="QP239" s="142"/>
      <c r="QQ239" s="142"/>
      <c r="QR239" s="142"/>
      <c r="QS239" s="142"/>
      <c r="QT239" s="142"/>
      <c r="QU239" s="142"/>
      <c r="QV239" s="142"/>
      <c r="QW239" s="142"/>
      <c r="QX239" s="142"/>
      <c r="QY239" s="142"/>
      <c r="QZ239" s="142"/>
      <c r="RA239" s="142"/>
      <c r="RB239" s="142"/>
      <c r="RC239" s="142"/>
      <c r="RD239" s="142"/>
      <c r="RE239" s="142"/>
      <c r="RF239" s="142"/>
      <c r="RG239" s="142"/>
      <c r="RH239" s="142"/>
      <c r="RI239" s="142"/>
      <c r="RJ239" s="142"/>
      <c r="RK239" s="142"/>
      <c r="RL239" s="142"/>
      <c r="RM239" s="142"/>
      <c r="RN239" s="142"/>
      <c r="RO239" s="142"/>
      <c r="RP239" s="142"/>
      <c r="RQ239" s="142"/>
      <c r="RR239" s="142"/>
      <c r="RS239" s="142"/>
      <c r="RT239" s="142"/>
      <c r="RU239" s="142"/>
      <c r="RV239" s="142"/>
      <c r="RW239" s="142"/>
      <c r="RX239" s="142"/>
      <c r="RY239" s="142"/>
      <c r="RZ239" s="142"/>
      <c r="SA239" s="142"/>
      <c r="SB239" s="142"/>
      <c r="SC239" s="142"/>
      <c r="SD239" s="142"/>
      <c r="SE239" s="142"/>
      <c r="SF239" s="142"/>
      <c r="SG239" s="142"/>
      <c r="SH239" s="142"/>
      <c r="SI239" s="142"/>
      <c r="SJ239" s="142"/>
      <c r="SK239" s="142"/>
      <c r="SL239" s="142"/>
      <c r="SM239" s="142"/>
      <c r="SN239" s="142"/>
      <c r="SO239" s="142"/>
      <c r="SP239" s="142"/>
      <c r="SQ239" s="142"/>
      <c r="SR239" s="142"/>
      <c r="SS239" s="142"/>
      <c r="ST239" s="142"/>
      <c r="SU239" s="142"/>
      <c r="SV239" s="142"/>
      <c r="SW239" s="142"/>
      <c r="SX239" s="142"/>
      <c r="SY239" s="142"/>
      <c r="SZ239" s="142"/>
      <c r="TA239" s="142"/>
      <c r="TB239" s="142"/>
      <c r="TC239" s="142"/>
      <c r="TD239" s="142"/>
      <c r="TE239" s="142"/>
      <c r="TF239" s="142"/>
      <c r="TG239" s="142"/>
      <c r="TH239" s="142"/>
      <c r="TI239" s="142"/>
      <c r="TJ239" s="142"/>
      <c r="TK239" s="142"/>
      <c r="TL239" s="142"/>
      <c r="TM239" s="142"/>
      <c r="TN239" s="142"/>
      <c r="TO239" s="142"/>
      <c r="TP239" s="142"/>
      <c r="TQ239" s="142"/>
      <c r="TR239" s="142"/>
      <c r="TS239" s="142"/>
      <c r="TT239" s="142"/>
      <c r="TU239" s="142"/>
      <c r="TV239" s="142"/>
      <c r="TW239" s="142"/>
      <c r="TX239" s="142"/>
      <c r="TY239" s="142"/>
      <c r="TZ239" s="142"/>
      <c r="UA239" s="142"/>
      <c r="UB239" s="142"/>
      <c r="UC239" s="142"/>
      <c r="UD239" s="142"/>
      <c r="UE239" s="142"/>
      <c r="UF239" s="142"/>
      <c r="UG239" s="142"/>
      <c r="UH239" s="142"/>
      <c r="UI239" s="142"/>
      <c r="UJ239" s="142"/>
      <c r="UK239" s="142"/>
      <c r="UL239" s="142"/>
      <c r="UM239" s="142"/>
      <c r="UN239" s="142"/>
      <c r="UO239" s="142"/>
      <c r="UP239" s="142"/>
      <c r="UQ239" s="142"/>
      <c r="UR239" s="142"/>
      <c r="US239" s="142"/>
      <c r="UT239" s="142"/>
      <c r="UU239" s="142"/>
      <c r="UV239" s="142"/>
      <c r="UW239" s="142"/>
      <c r="UX239" s="142"/>
      <c r="UY239" s="142"/>
      <c r="UZ239" s="142"/>
      <c r="VA239" s="142"/>
      <c r="VB239" s="142"/>
      <c r="VC239" s="142"/>
      <c r="VD239" s="142"/>
      <c r="VE239" s="142"/>
      <c r="VF239" s="142"/>
      <c r="VG239" s="142"/>
      <c r="VH239" s="142"/>
      <c r="VI239" s="142"/>
      <c r="VJ239" s="142"/>
      <c r="VK239" s="142"/>
      <c r="VL239" s="142"/>
      <c r="VM239" s="142"/>
      <c r="VN239" s="142"/>
      <c r="VO239" s="142"/>
      <c r="VP239" s="142"/>
      <c r="VQ239" s="142"/>
      <c r="VR239" s="142"/>
      <c r="VS239" s="142"/>
      <c r="VT239" s="142"/>
      <c r="VU239" s="10"/>
      <c r="VV239" s="10"/>
      <c r="VW239" s="10"/>
      <c r="VX239" s="10"/>
      <c r="VY239" s="10"/>
      <c r="VZ239" s="10"/>
      <c r="WA239" s="10"/>
      <c r="WB239" s="10"/>
      <c r="WC239" s="10"/>
      <c r="WD239" s="10"/>
      <c r="WE239" s="10"/>
      <c r="WF239" s="10"/>
      <c r="WG239" s="10"/>
      <c r="WH239" s="10"/>
      <c r="WI239" s="10"/>
      <c r="WJ239" s="10"/>
      <c r="WK239" s="10"/>
      <c r="WL239" s="10"/>
      <c r="WM239" s="10"/>
      <c r="WN239" s="10"/>
      <c r="WO239" s="10"/>
      <c r="WP239" s="10"/>
      <c r="WQ239" s="10"/>
      <c r="WR239" s="10"/>
      <c r="WS239" s="10"/>
      <c r="WT239" s="10"/>
      <c r="WU239" s="10"/>
      <c r="WV239" s="10"/>
      <c r="WW239" s="10"/>
      <c r="WX239" s="10"/>
      <c r="WY239" s="10"/>
      <c r="WZ239" s="10"/>
      <c r="XA239" s="10"/>
      <c r="XB239" s="10"/>
      <c r="XC239" s="10"/>
      <c r="XD239" s="10"/>
      <c r="XE239" s="10"/>
      <c r="XF239" s="10"/>
      <c r="XG239" s="10"/>
      <c r="XH239" s="10"/>
      <c r="XI239" s="10"/>
      <c r="XJ239" s="10"/>
      <c r="XK239" s="10"/>
      <c r="XL239" s="10"/>
      <c r="XM239" s="10"/>
      <c r="XN239" s="10"/>
      <c r="XO239" s="10"/>
      <c r="XP239" s="10"/>
      <c r="XQ239" s="10"/>
      <c r="XR239" s="10"/>
      <c r="XS239" s="10"/>
      <c r="XT239" s="10"/>
      <c r="XU239" s="10"/>
      <c r="XV239" s="10"/>
      <c r="XW239" s="10"/>
      <c r="XX239" s="10"/>
      <c r="XY239" s="10"/>
      <c r="XZ239" s="10"/>
      <c r="YA239" s="10"/>
      <c r="YB239" s="10"/>
      <c r="YC239" s="10"/>
      <c r="YD239" s="10"/>
      <c r="YE239" s="10"/>
      <c r="YF239" s="10"/>
      <c r="YG239" s="10"/>
      <c r="YH239" s="10"/>
      <c r="YI239" s="10"/>
      <c r="YJ239" s="10"/>
      <c r="YK239" s="10"/>
      <c r="YL239" s="10"/>
      <c r="YM239" s="10"/>
      <c r="YN239" s="10"/>
      <c r="YO239" s="10"/>
      <c r="YP239" s="10"/>
      <c r="YQ239" s="10"/>
      <c r="YR239" s="10"/>
      <c r="YS239" s="10"/>
      <c r="YT239" s="10"/>
      <c r="YU239" s="10"/>
      <c r="YV239" s="10"/>
      <c r="YW239" s="10"/>
      <c r="YX239" s="10"/>
      <c r="YY239" s="10"/>
      <c r="YZ239" s="10"/>
      <c r="ZA239" s="10"/>
      <c r="ZB239" s="10"/>
      <c r="ZC239" s="10"/>
      <c r="ZD239" s="10"/>
      <c r="ZE239" s="10"/>
      <c r="ZF239" s="10"/>
      <c r="ZG239" s="10"/>
      <c r="ZH239" s="10"/>
      <c r="ZI239" s="10"/>
      <c r="ZJ239" s="10"/>
      <c r="ZK239" s="10"/>
      <c r="ZL239" s="10"/>
      <c r="ZM239" s="10"/>
      <c r="ZN239" s="10"/>
      <c r="ZO239" s="10"/>
      <c r="ZP239" s="10"/>
      <c r="ZQ239" s="10"/>
      <c r="ZR239" s="10"/>
      <c r="ZS239" s="10"/>
      <c r="ZT239" s="10"/>
      <c r="ZU239" s="10"/>
      <c r="ZV239" s="10"/>
      <c r="ZW239" s="10"/>
      <c r="ZX239" s="10"/>
      <c r="ZY239" s="10"/>
      <c r="ZZ239" s="10"/>
      <c r="AAA239" s="10"/>
      <c r="AAB239" s="10"/>
      <c r="AAC239" s="10"/>
      <c r="AAD239" s="10"/>
      <c r="AAE239" s="10"/>
      <c r="AAF239" s="10"/>
      <c r="AAG239" s="10"/>
      <c r="AAH239" s="10"/>
      <c r="AAI239" s="10"/>
      <c r="AAJ239" s="10"/>
      <c r="AAK239" s="10"/>
      <c r="AAL239" s="10"/>
      <c r="AAM239" s="10"/>
      <c r="AAN239" s="10"/>
      <c r="AAO239" s="10"/>
      <c r="AAP239" s="10"/>
      <c r="AAQ239" s="10"/>
      <c r="AAR239" s="10"/>
      <c r="AAS239" s="10"/>
      <c r="AAT239" s="10"/>
      <c r="AAU239" s="10"/>
      <c r="AAV239" s="10"/>
      <c r="AAW239" s="10"/>
      <c r="AAX239" s="10"/>
      <c r="AAY239" s="10"/>
      <c r="AAZ239" s="10"/>
      <c r="ABA239" s="10"/>
      <c r="ABB239" s="10"/>
      <c r="ABC239" s="10"/>
      <c r="ABD239" s="10"/>
      <c r="ABE239" s="10"/>
      <c r="ABF239" s="10"/>
      <c r="ABG239" s="10"/>
      <c r="ABH239" s="10"/>
      <c r="ABI239" s="10"/>
      <c r="ABJ239" s="10"/>
      <c r="ABK239" s="10"/>
      <c r="ABL239" s="10"/>
      <c r="ABM239" s="10"/>
      <c r="ABN239" s="10"/>
      <c r="ABO239" s="10"/>
      <c r="ABP239" s="10"/>
      <c r="ABQ239" s="10"/>
      <c r="ABR239" s="10"/>
      <c r="ABS239" s="10"/>
      <c r="ABT239" s="10"/>
      <c r="ABU239" s="10"/>
      <c r="ABV239" s="10"/>
      <c r="ABW239" s="10"/>
      <c r="ABX239" s="10"/>
      <c r="ABY239" s="10"/>
      <c r="ABZ239" s="10"/>
      <c r="ACA239" s="10"/>
      <c r="ACB239" s="10"/>
      <c r="ACC239" s="10"/>
      <c r="ACD239" s="10"/>
      <c r="ACE239" s="10"/>
      <c r="ACF239" s="10"/>
      <c r="ACG239" s="10"/>
      <c r="ACH239" s="10"/>
      <c r="ACI239" s="10"/>
      <c r="ACJ239" s="10"/>
      <c r="ACK239" s="10"/>
      <c r="ACL239" s="10"/>
      <c r="ACM239" s="10"/>
      <c r="ACN239" s="10"/>
      <c r="ACO239" s="10"/>
      <c r="ACP239" s="10"/>
      <c r="ACQ239" s="10"/>
      <c r="ACR239" s="10"/>
      <c r="ACS239" s="10"/>
      <c r="ACT239" s="10"/>
      <c r="ACU239" s="10"/>
      <c r="ACV239" s="10"/>
      <c r="ACW239" s="10"/>
      <c r="ACX239" s="10"/>
      <c r="ACY239" s="10"/>
      <c r="ACZ239" s="10"/>
      <c r="ADA239" s="10"/>
      <c r="ADB239" s="10"/>
      <c r="ADC239" s="10"/>
      <c r="ADD239" s="10"/>
      <c r="ADE239" s="10"/>
      <c r="ADF239" s="10"/>
      <c r="ADG239" s="10"/>
      <c r="ADH239" s="10"/>
      <c r="ADI239" s="10"/>
      <c r="ADJ239" s="10"/>
      <c r="ADK239" s="10"/>
      <c r="ADL239" s="10"/>
      <c r="ADM239" s="10"/>
      <c r="ADN239" s="10"/>
      <c r="ADO239" s="10"/>
      <c r="ADP239" s="10"/>
      <c r="ADQ239" s="10"/>
      <c r="ADR239" s="10"/>
      <c r="ADS239" s="10"/>
      <c r="ADT239" s="10"/>
      <c r="ADU239" s="10"/>
      <c r="ADV239" s="10"/>
      <c r="ADW239" s="10"/>
      <c r="ADX239" s="10"/>
      <c r="ADY239" s="10"/>
      <c r="ADZ239" s="10"/>
      <c r="AEA239" s="10"/>
      <c r="AEB239" s="10"/>
      <c r="AEC239" s="10"/>
      <c r="AED239" s="10"/>
      <c r="AEE239" s="10"/>
      <c r="AEF239" s="10"/>
      <c r="AEG239" s="10"/>
      <c r="AEH239" s="10"/>
      <c r="AEI239" s="10"/>
      <c r="AEJ239" s="10"/>
      <c r="AEK239" s="10"/>
      <c r="AEL239" s="10"/>
      <c r="AEM239" s="10"/>
      <c r="AEN239" s="10"/>
      <c r="AEO239" s="10"/>
      <c r="AEP239" s="10"/>
      <c r="AEQ239" s="10"/>
      <c r="AER239" s="10"/>
      <c r="AES239" s="10"/>
      <c r="AET239" s="10"/>
      <c r="AEU239" s="10"/>
      <c r="AEV239" s="10"/>
      <c r="AEW239" s="10"/>
      <c r="AEX239" s="10"/>
      <c r="AEY239" s="10"/>
      <c r="AEZ239" s="10"/>
      <c r="AFA239" s="10"/>
      <c r="AFB239" s="10"/>
      <c r="AFC239" s="10"/>
      <c r="AFD239" s="10"/>
      <c r="AFE239" s="10"/>
      <c r="AFF239" s="10"/>
      <c r="AFG239" s="10"/>
      <c r="AFH239" s="10"/>
      <c r="AFI239" s="10"/>
      <c r="AFJ239" s="10"/>
      <c r="AFK239" s="10"/>
      <c r="AFL239" s="10"/>
      <c r="AFM239" s="10"/>
      <c r="AFN239" s="10"/>
      <c r="AFO239" s="10"/>
      <c r="AFP239" s="10"/>
      <c r="AFQ239" s="10"/>
      <c r="AFR239" s="10"/>
      <c r="AFS239" s="10"/>
      <c r="AFT239" s="10"/>
      <c r="AFU239" s="10"/>
      <c r="AFV239" s="10"/>
      <c r="AFW239" s="10"/>
      <c r="AFX239" s="10"/>
      <c r="AFY239" s="10"/>
      <c r="AFZ239" s="10"/>
      <c r="AGA239" s="10"/>
      <c r="AGB239" s="10"/>
      <c r="AGC239" s="10"/>
      <c r="AGD239" s="10"/>
      <c r="AGE239" s="10"/>
      <c r="AGF239" s="10"/>
      <c r="AGG239" s="10"/>
      <c r="AGH239" s="10"/>
      <c r="AGI239" s="10"/>
      <c r="AGJ239" s="10"/>
      <c r="AGK239" s="10"/>
      <c r="AGL239" s="10"/>
      <c r="AGM239" s="10"/>
      <c r="AGN239" s="10"/>
      <c r="AGO239" s="10"/>
      <c r="AGP239" s="10"/>
      <c r="AGQ239" s="10"/>
      <c r="AGR239" s="10"/>
      <c r="AGS239" s="10"/>
      <c r="AGT239" s="10"/>
      <c r="AGU239" s="10"/>
      <c r="AGV239" s="10"/>
      <c r="AGW239" s="10"/>
      <c r="AGX239" s="10"/>
      <c r="AGY239" s="10"/>
      <c r="AGZ239" s="10"/>
      <c r="AHA239" s="10"/>
      <c r="AHB239" s="10"/>
      <c r="AHC239" s="10"/>
      <c r="AHD239" s="10"/>
      <c r="AHE239" s="10"/>
      <c r="AHF239" s="10"/>
      <c r="AHG239" s="10"/>
      <c r="AHH239" s="10"/>
      <c r="AHI239" s="10"/>
      <c r="AHJ239" s="10"/>
      <c r="AHK239" s="10"/>
      <c r="AHL239" s="10"/>
      <c r="AHM239" s="10"/>
      <c r="AHN239" s="10"/>
      <c r="AHO239" s="10"/>
      <c r="AHP239" s="10"/>
      <c r="AHQ239" s="10"/>
      <c r="AHR239" s="10"/>
      <c r="AHS239" s="10"/>
      <c r="AHT239" s="10"/>
      <c r="AHU239" s="10"/>
      <c r="AHV239" s="10"/>
      <c r="AHW239" s="10"/>
      <c r="AHX239" s="10"/>
      <c r="AHY239" s="10"/>
      <c r="AHZ239" s="10"/>
      <c r="AIA239" s="10"/>
      <c r="AIB239" s="10"/>
      <c r="AIC239" s="10"/>
      <c r="AID239" s="10"/>
      <c r="AIE239" s="10"/>
      <c r="AIF239" s="10"/>
      <c r="AIG239" s="10"/>
      <c r="AIH239" s="10"/>
      <c r="AII239" s="10"/>
      <c r="AIJ239" s="10"/>
      <c r="AIK239" s="10"/>
      <c r="AIL239" s="10"/>
      <c r="AIM239" s="10"/>
      <c r="AIN239" s="10"/>
      <c r="AIO239" s="10"/>
      <c r="AIP239" s="10"/>
      <c r="AIQ239" s="10"/>
      <c r="AIR239" s="10"/>
      <c r="AIS239" s="10"/>
      <c r="AIT239" s="10"/>
      <c r="AIU239" s="10"/>
      <c r="AIV239" s="10"/>
      <c r="AIW239" s="10"/>
      <c r="AIX239" s="10"/>
      <c r="AIY239" s="10"/>
      <c r="AIZ239" s="10"/>
      <c r="AJA239" s="10"/>
      <c r="AJB239" s="10"/>
      <c r="AJC239" s="10"/>
      <c r="AJD239" s="10"/>
      <c r="AJE239" s="10"/>
      <c r="AJF239" s="10"/>
      <c r="AJG239" s="10"/>
      <c r="AJH239" s="10"/>
      <c r="AJI239" s="10"/>
      <c r="AJJ239" s="10"/>
      <c r="AJK239" s="10"/>
      <c r="AJL239" s="10"/>
      <c r="AJM239" s="10"/>
      <c r="AJN239" s="10"/>
      <c r="AJO239" s="10"/>
      <c r="AJP239" s="10"/>
      <c r="AJQ239" s="10"/>
      <c r="AJR239" s="10"/>
      <c r="AJS239" s="10"/>
      <c r="AJT239" s="10"/>
      <c r="AJU239" s="10"/>
      <c r="AJV239" s="10"/>
      <c r="AJW239" s="10"/>
      <c r="AJX239" s="10"/>
      <c r="AJY239" s="10"/>
      <c r="AJZ239" s="10"/>
      <c r="AKA239" s="10"/>
      <c r="AKB239" s="10"/>
      <c r="AKC239" s="10"/>
      <c r="AKD239" s="10"/>
      <c r="AKE239" s="10"/>
      <c r="AKF239" s="10"/>
      <c r="AKG239" s="10"/>
      <c r="AKH239" s="10"/>
      <c r="AKI239" s="10"/>
      <c r="AKJ239" s="10"/>
      <c r="AKK239" s="10"/>
      <c r="AKL239" s="10"/>
      <c r="AKM239" s="10"/>
      <c r="AKN239" s="10"/>
      <c r="AKO239" s="10"/>
      <c r="AKP239" s="10"/>
      <c r="AKQ239" s="10"/>
      <c r="AKR239" s="10"/>
      <c r="AKS239" s="10"/>
      <c r="AKT239" s="10"/>
      <c r="AKU239" s="10"/>
      <c r="AKV239" s="10"/>
      <c r="AKW239" s="10"/>
      <c r="AKX239" s="10"/>
      <c r="AKY239" s="10"/>
      <c r="AKZ239" s="10"/>
      <c r="ALA239" s="10"/>
      <c r="ALB239" s="10"/>
      <c r="ALC239" s="10"/>
      <c r="ALD239" s="10"/>
      <c r="ALE239" s="10"/>
      <c r="ALF239" s="10"/>
      <c r="ALG239" s="10"/>
      <c r="ALH239" s="10"/>
      <c r="ALI239" s="10"/>
      <c r="ALJ239" s="10"/>
      <c r="ALK239" s="10"/>
      <c r="ALL239" s="10"/>
      <c r="ALM239" s="10"/>
      <c r="ALN239" s="10"/>
      <c r="ALO239" s="10"/>
      <c r="ALP239" s="10"/>
      <c r="ALQ239" s="10"/>
      <c r="ALR239" s="10"/>
      <c r="ALS239" s="10"/>
      <c r="ALT239" s="10"/>
      <c r="ALU239" s="10"/>
      <c r="ALV239" s="10"/>
      <c r="ALW239" s="10"/>
      <c r="ALX239" s="10"/>
      <c r="ALY239" s="10"/>
      <c r="ALZ239" s="10"/>
      <c r="AMA239" s="10"/>
      <c r="AMB239" s="10"/>
      <c r="AMC239" s="10"/>
      <c r="AMD239" s="10"/>
      <c r="AME239" s="10"/>
      <c r="AMF239" s="10"/>
      <c r="AMG239" s="10"/>
      <c r="AMH239" s="10"/>
      <c r="AMI239" s="10"/>
      <c r="AMJ239" s="10"/>
      <c r="AMK239" s="10"/>
      <c r="AML239" s="10"/>
      <c r="AMM239" s="10"/>
      <c r="AMN239" s="10"/>
      <c r="AMO239" s="10"/>
      <c r="AMP239" s="10"/>
      <c r="AMQ239" s="10"/>
      <c r="AMR239" s="10"/>
      <c r="AMS239" s="10"/>
      <c r="AMT239" s="10"/>
      <c r="AMU239" s="10"/>
      <c r="AMV239" s="10"/>
      <c r="AMW239" s="10"/>
      <c r="AMX239" s="10"/>
      <c r="AMY239" s="10"/>
      <c r="AMZ239" s="10"/>
      <c r="ANA239" s="10"/>
      <c r="ANB239" s="10"/>
      <c r="ANC239" s="10"/>
      <c r="AND239" s="10"/>
      <c r="ANE239" s="10"/>
      <c r="ANF239" s="10"/>
      <c r="ANG239" s="10"/>
      <c r="ANH239" s="10"/>
      <c r="ANI239" s="10"/>
      <c r="ANJ239" s="10"/>
      <c r="ANK239" s="10"/>
      <c r="ANL239" s="10"/>
      <c r="ANM239" s="10"/>
      <c r="ANN239" s="10"/>
      <c r="ANO239" s="10"/>
      <c r="ANP239" s="10"/>
      <c r="ANQ239" s="10"/>
      <c r="ANR239" s="10"/>
      <c r="ANS239" s="10"/>
      <c r="ANT239" s="10"/>
      <c r="ANU239" s="10"/>
      <c r="ANV239" s="10"/>
      <c r="ANW239" s="10"/>
      <c r="ANX239" s="10"/>
      <c r="ANY239" s="10"/>
      <c r="ANZ239" s="10"/>
      <c r="AOA239" s="10"/>
      <c r="AOB239" s="10"/>
      <c r="AOC239" s="10"/>
      <c r="AOD239" s="10"/>
      <c r="AOE239" s="10"/>
      <c r="AOF239" s="10"/>
      <c r="AOG239" s="10"/>
      <c r="AOH239" s="10"/>
      <c r="AOI239" s="10"/>
      <c r="AOJ239" s="10"/>
      <c r="AOK239" s="10"/>
      <c r="AOL239" s="10"/>
      <c r="AOM239" s="10"/>
      <c r="AON239" s="10"/>
      <c r="AOO239" s="10"/>
      <c r="AOP239" s="10"/>
      <c r="AOQ239" s="10"/>
      <c r="AOR239" s="10"/>
      <c r="AOS239" s="10"/>
      <c r="AOT239" s="10"/>
      <c r="AOU239" s="10"/>
      <c r="AOV239" s="10"/>
      <c r="AOW239" s="10"/>
      <c r="AOX239" s="10"/>
      <c r="AOY239" s="10"/>
      <c r="AOZ239" s="10"/>
      <c r="APA239" s="10"/>
      <c r="APB239" s="10"/>
      <c r="APC239" s="10"/>
      <c r="APD239" s="10"/>
      <c r="APE239" s="10"/>
      <c r="APF239" s="10"/>
      <c r="APG239" s="10"/>
      <c r="APH239" s="10"/>
      <c r="API239" s="10"/>
      <c r="APJ239" s="10"/>
      <c r="APK239" s="10"/>
      <c r="APL239" s="10"/>
      <c r="APM239" s="10"/>
      <c r="APN239" s="10"/>
      <c r="APO239" s="10"/>
      <c r="APP239" s="10"/>
      <c r="APQ239" s="10"/>
      <c r="APR239" s="10"/>
      <c r="APS239" s="10"/>
      <c r="APT239" s="10"/>
      <c r="APU239" s="10"/>
      <c r="APV239" s="10"/>
      <c r="APW239" s="10"/>
      <c r="APX239" s="10"/>
      <c r="APY239" s="10"/>
      <c r="APZ239" s="10"/>
      <c r="AQA239" s="10"/>
      <c r="AQB239" s="10"/>
      <c r="AQC239" s="10"/>
      <c r="AQD239" s="10"/>
      <c r="AQE239" s="10"/>
      <c r="AQF239" s="10"/>
      <c r="AQG239" s="10"/>
      <c r="AQH239" s="10"/>
      <c r="AQI239" s="10"/>
      <c r="AQJ239" s="10"/>
      <c r="AQK239" s="10"/>
      <c r="AQL239" s="10"/>
      <c r="AQM239" s="10"/>
      <c r="AQN239" s="10"/>
      <c r="AQO239" s="10"/>
      <c r="AQP239" s="10"/>
      <c r="AQQ239" s="10"/>
      <c r="AQR239" s="10"/>
      <c r="AQS239" s="10"/>
      <c r="AQT239" s="10"/>
      <c r="AQU239" s="10"/>
      <c r="AQV239" s="10"/>
      <c r="AQW239" s="10"/>
      <c r="AQX239" s="10"/>
      <c r="AQY239" s="10"/>
      <c r="AQZ239" s="10"/>
      <c r="ARA239" s="10"/>
      <c r="ARB239" s="10"/>
      <c r="ARC239" s="10"/>
      <c r="ARD239" s="10"/>
      <c r="ARE239" s="10"/>
      <c r="ARF239" s="10"/>
      <c r="ARG239" s="10"/>
      <c r="ARH239" s="10"/>
      <c r="ARI239" s="10"/>
      <c r="ARJ239" s="10"/>
      <c r="ARK239" s="10"/>
      <c r="ARL239" s="10"/>
      <c r="ARM239" s="10"/>
      <c r="ARN239" s="10"/>
      <c r="ARO239" s="10"/>
      <c r="ARP239" s="10"/>
      <c r="ARQ239" s="10"/>
      <c r="ARR239" s="10"/>
      <c r="ARS239" s="10"/>
      <c r="ART239" s="10"/>
      <c r="ARU239" s="10"/>
      <c r="ARV239" s="10"/>
      <c r="ARW239" s="10"/>
      <c r="ARX239" s="10"/>
      <c r="ARY239" s="10"/>
      <c r="ARZ239" s="10"/>
      <c r="ASA239" s="10"/>
      <c r="ASB239" s="10"/>
      <c r="ASC239" s="10"/>
      <c r="ASD239" s="10"/>
      <c r="ASE239" s="10"/>
      <c r="ASF239" s="10"/>
      <c r="ASG239" s="10"/>
      <c r="ASH239" s="10"/>
      <c r="ASI239" s="10"/>
      <c r="ASJ239" s="10"/>
      <c r="ASK239" s="10"/>
      <c r="ASL239" s="10"/>
      <c r="ASM239" s="10"/>
      <c r="ASN239" s="10"/>
      <c r="ASO239" s="10"/>
      <c r="ASP239" s="10"/>
      <c r="ASQ239" s="10"/>
      <c r="ASR239" s="10"/>
      <c r="ASS239" s="10"/>
      <c r="AST239" s="10"/>
      <c r="ASU239" s="10"/>
      <c r="ASV239" s="10"/>
      <c r="ASW239" s="10"/>
      <c r="ASX239" s="10"/>
      <c r="ASY239" s="10"/>
      <c r="ASZ239" s="10"/>
      <c r="ATA239" s="10"/>
      <c r="ATB239" s="10"/>
      <c r="ATC239" s="10"/>
      <c r="ATD239" s="10"/>
      <c r="ATE239" s="10"/>
      <c r="ATF239" s="10"/>
      <c r="ATG239" s="10"/>
      <c r="ATH239" s="10"/>
      <c r="ATI239" s="10"/>
      <c r="ATJ239" s="10"/>
      <c r="ATK239" s="10"/>
      <c r="ATL239" s="10"/>
      <c r="ATM239" s="10"/>
      <c r="ATN239" s="10"/>
      <c r="ATO239" s="10"/>
      <c r="ATP239" s="10"/>
      <c r="ATQ239" s="10"/>
      <c r="ATR239" s="10"/>
      <c r="ATS239" s="10"/>
      <c r="ATT239" s="10"/>
      <c r="ATU239" s="10"/>
      <c r="ATV239" s="10"/>
      <c r="ATW239" s="10"/>
      <c r="ATX239" s="10"/>
      <c r="ATY239" s="10"/>
      <c r="ATZ239" s="10"/>
      <c r="AUA239" s="10"/>
      <c r="AUB239" s="10"/>
      <c r="AUC239" s="10"/>
      <c r="AUD239" s="10"/>
      <c r="AUE239" s="10"/>
      <c r="AUF239" s="10"/>
      <c r="AUG239" s="10"/>
      <c r="AUH239" s="10"/>
      <c r="AUI239" s="10"/>
      <c r="AUJ239" s="10"/>
      <c r="AUK239" s="10"/>
      <c r="AUL239" s="10"/>
      <c r="AUM239" s="10"/>
      <c r="AUN239" s="10"/>
      <c r="AUO239" s="10"/>
      <c r="AUP239" s="10"/>
      <c r="AUQ239" s="10"/>
      <c r="AUR239" s="10"/>
      <c r="AUS239" s="10"/>
      <c r="AUT239" s="10"/>
      <c r="AUU239" s="10"/>
      <c r="AUV239" s="10"/>
      <c r="AUW239" s="10"/>
      <c r="AUX239" s="10"/>
      <c r="AUY239" s="10"/>
      <c r="AUZ239" s="10"/>
      <c r="AVA239" s="10"/>
      <c r="AVB239" s="10"/>
      <c r="AVC239" s="10"/>
      <c r="AVD239" s="10"/>
      <c r="AVE239" s="10"/>
      <c r="AVF239" s="10"/>
      <c r="AVG239" s="10"/>
      <c r="AVH239" s="10"/>
      <c r="AVI239" s="10"/>
      <c r="AVJ239" s="10"/>
      <c r="AVK239" s="10"/>
      <c r="AVL239" s="10"/>
      <c r="AVM239" s="10"/>
      <c r="AVN239" s="10"/>
      <c r="AVO239" s="10"/>
      <c r="AVP239" s="10"/>
      <c r="AVQ239" s="10"/>
      <c r="AVR239" s="10"/>
      <c r="AVS239" s="10"/>
      <c r="AVT239" s="10"/>
      <c r="AVU239" s="10"/>
      <c r="AVV239" s="10"/>
      <c r="AVW239" s="10"/>
      <c r="AVX239" s="10"/>
      <c r="AVY239" s="10"/>
      <c r="AVZ239" s="10"/>
      <c r="AWA239" s="10"/>
      <c r="AWB239" s="10"/>
      <c r="AWC239" s="10"/>
      <c r="AWD239" s="10"/>
      <c r="AWE239" s="10"/>
      <c r="AWF239" s="10"/>
      <c r="AWG239" s="10"/>
      <c r="AWH239" s="10"/>
      <c r="AWI239" s="10"/>
      <c r="AWJ239" s="10"/>
      <c r="AWK239" s="10"/>
      <c r="AWL239" s="10"/>
      <c r="AWM239" s="10"/>
      <c r="AWN239" s="10"/>
      <c r="AWO239" s="10"/>
      <c r="AWP239" s="10"/>
      <c r="AWQ239" s="10"/>
      <c r="AWR239" s="10"/>
      <c r="AWS239" s="10"/>
      <c r="AWT239" s="10"/>
      <c r="AWU239" s="10"/>
      <c r="AWV239" s="10"/>
      <c r="AWW239" s="10"/>
      <c r="AWX239" s="10"/>
      <c r="AWY239" s="10"/>
      <c r="AWZ239" s="10"/>
      <c r="AXA239" s="10"/>
      <c r="AXB239" s="10"/>
      <c r="AXC239" s="10"/>
      <c r="AXD239" s="10"/>
      <c r="AXE239" s="10"/>
      <c r="AXF239" s="10"/>
      <c r="AXG239" s="10"/>
      <c r="AXH239" s="10"/>
      <c r="AXI239" s="10"/>
      <c r="AXJ239" s="10"/>
      <c r="AXK239" s="10"/>
      <c r="AXL239" s="10"/>
      <c r="AXM239" s="10"/>
      <c r="AXN239" s="10"/>
      <c r="AXO239" s="10"/>
      <c r="AXP239" s="10"/>
      <c r="AXQ239" s="10"/>
      <c r="AXR239" s="10"/>
      <c r="AXS239" s="10"/>
      <c r="AXT239" s="10"/>
      <c r="AXU239" s="10"/>
      <c r="AXV239" s="10"/>
      <c r="AXW239" s="10"/>
      <c r="AXX239" s="10"/>
      <c r="AXY239" s="10"/>
      <c r="AXZ239" s="10"/>
      <c r="AYA239" s="10"/>
      <c r="AYB239" s="10"/>
      <c r="AYC239" s="10"/>
      <c r="AYD239" s="10"/>
      <c r="AYE239" s="10"/>
      <c r="AYF239" s="10"/>
      <c r="AYG239" s="10"/>
      <c r="AYH239" s="10"/>
      <c r="AYI239" s="10"/>
      <c r="AYJ239" s="10"/>
      <c r="AYK239" s="10"/>
      <c r="AYL239" s="10"/>
      <c r="AYM239" s="10"/>
      <c r="AYN239" s="10"/>
      <c r="AYO239" s="10"/>
      <c r="AYP239" s="10"/>
      <c r="AYQ239" s="10"/>
      <c r="AYR239" s="10"/>
      <c r="AYS239" s="10"/>
      <c r="AYT239" s="10"/>
      <c r="AYU239" s="10"/>
      <c r="AYV239" s="10"/>
      <c r="AYW239" s="10"/>
      <c r="AYX239" s="10"/>
      <c r="AYY239" s="10"/>
      <c r="AYZ239" s="10"/>
      <c r="AZA239" s="10"/>
      <c r="AZB239" s="10"/>
      <c r="AZC239" s="10"/>
      <c r="AZD239" s="10"/>
      <c r="AZE239" s="10"/>
      <c r="AZF239" s="10"/>
      <c r="AZG239" s="10"/>
      <c r="AZH239" s="10"/>
      <c r="AZI239" s="10"/>
      <c r="AZJ239" s="10"/>
      <c r="AZK239" s="10"/>
      <c r="AZL239" s="10"/>
      <c r="AZM239" s="10"/>
      <c r="AZN239" s="10"/>
      <c r="AZO239" s="10"/>
      <c r="AZP239" s="10"/>
      <c r="AZQ239" s="10"/>
      <c r="AZR239" s="10"/>
      <c r="AZS239" s="10"/>
      <c r="AZT239" s="10"/>
      <c r="AZU239" s="10"/>
      <c r="AZV239" s="10"/>
      <c r="AZW239" s="10"/>
      <c r="AZX239" s="10"/>
      <c r="AZY239" s="10"/>
      <c r="AZZ239" s="10"/>
      <c r="BAA239" s="10"/>
      <c r="BAB239" s="10"/>
      <c r="BAC239" s="10"/>
      <c r="BAD239" s="10"/>
      <c r="BAE239" s="10"/>
      <c r="BAF239" s="10"/>
      <c r="BAG239" s="10"/>
      <c r="BAH239" s="10"/>
      <c r="BAI239" s="10"/>
      <c r="BAJ239" s="10"/>
      <c r="BAK239" s="10"/>
      <c r="BAL239" s="10"/>
      <c r="BAM239" s="10"/>
      <c r="BAN239" s="10"/>
      <c r="BAO239" s="10"/>
      <c r="BAP239" s="10"/>
      <c r="BAQ239" s="10"/>
      <c r="BAR239" s="10"/>
      <c r="BAS239" s="10"/>
      <c r="BAT239" s="10"/>
      <c r="BAU239" s="10"/>
      <c r="BAV239" s="10"/>
      <c r="BAW239" s="10"/>
      <c r="BAX239" s="10"/>
      <c r="BAY239" s="10"/>
      <c r="BAZ239" s="10"/>
      <c r="BBA239" s="10"/>
      <c r="BBB239" s="10"/>
      <c r="BBC239" s="10"/>
      <c r="BBD239" s="10"/>
      <c r="BBE239" s="10"/>
      <c r="BBF239" s="10"/>
      <c r="BBG239" s="10"/>
      <c r="BBH239" s="10"/>
      <c r="BBI239" s="10"/>
      <c r="BBJ239" s="10"/>
      <c r="BBK239" s="10"/>
      <c r="BBL239" s="10"/>
      <c r="BBM239" s="10"/>
      <c r="BBN239" s="10"/>
      <c r="BBO239" s="10"/>
      <c r="BBP239" s="10"/>
      <c r="BBQ239" s="10"/>
      <c r="BBR239" s="10"/>
      <c r="BBS239" s="10"/>
      <c r="BBT239" s="10"/>
      <c r="BBU239" s="10"/>
      <c r="BBV239" s="10"/>
      <c r="BBW239" s="10"/>
      <c r="BBX239" s="10"/>
      <c r="BBY239" s="10"/>
      <c r="BBZ239" s="10"/>
      <c r="BCA239" s="10"/>
      <c r="BCB239" s="10"/>
      <c r="BCC239" s="10"/>
      <c r="BCD239" s="10"/>
      <c r="BCE239" s="10"/>
      <c r="BCF239" s="10"/>
      <c r="BCG239" s="10"/>
      <c r="BCH239" s="10"/>
      <c r="BCI239" s="10"/>
      <c r="BCJ239" s="10"/>
      <c r="BCK239" s="10"/>
      <c r="BCL239" s="10"/>
      <c r="BCM239" s="10"/>
      <c r="BCN239" s="10"/>
      <c r="BCO239" s="10"/>
      <c r="BCP239" s="10"/>
      <c r="BCQ239" s="10"/>
      <c r="BCR239" s="10"/>
      <c r="BCS239" s="10"/>
      <c r="BCT239" s="10"/>
      <c r="BCU239" s="10"/>
      <c r="BCV239" s="10"/>
      <c r="BCW239" s="10"/>
      <c r="BCX239" s="10"/>
      <c r="BCY239" s="10"/>
      <c r="BCZ239" s="10"/>
      <c r="BDA239" s="10"/>
      <c r="BDB239" s="10"/>
      <c r="BDC239" s="10"/>
      <c r="BDD239" s="10"/>
      <c r="BDE239" s="10"/>
      <c r="BDF239" s="10"/>
      <c r="BDG239" s="10"/>
      <c r="BDH239" s="10"/>
      <c r="BDI239" s="10"/>
      <c r="BDJ239" s="10"/>
      <c r="BDK239" s="10"/>
      <c r="BDL239" s="10"/>
      <c r="BDM239" s="10"/>
      <c r="BDN239" s="10"/>
      <c r="BDO239" s="10"/>
      <c r="BDP239" s="10"/>
      <c r="BDQ239" s="10"/>
      <c r="BDR239" s="10"/>
      <c r="BDS239" s="10"/>
      <c r="BDT239" s="10"/>
      <c r="BDU239" s="10"/>
      <c r="BDV239" s="10"/>
      <c r="BDW239" s="10"/>
      <c r="BDX239" s="10"/>
      <c r="BDY239" s="10"/>
      <c r="BDZ239" s="10"/>
      <c r="BEA239" s="10"/>
      <c r="BEB239" s="10"/>
      <c r="BEC239" s="10"/>
      <c r="BED239" s="10"/>
      <c r="BEE239" s="10"/>
      <c r="BEF239" s="10"/>
      <c r="BEG239" s="10"/>
      <c r="BEH239" s="10"/>
      <c r="BEI239" s="10"/>
      <c r="BEJ239" s="10"/>
      <c r="BEK239" s="10"/>
      <c r="BEL239" s="10"/>
      <c r="BEM239" s="10"/>
      <c r="BEN239" s="10"/>
      <c r="BEO239" s="10"/>
      <c r="BEP239" s="10"/>
      <c r="BEQ239" s="10"/>
      <c r="BER239" s="10"/>
      <c r="BES239" s="10"/>
      <c r="BET239" s="10"/>
      <c r="BEU239" s="10"/>
      <c r="BEV239" s="10"/>
      <c r="BEW239" s="10"/>
      <c r="BEX239" s="10"/>
      <c r="BEY239" s="10"/>
      <c r="BEZ239" s="10"/>
      <c r="BFA239" s="10"/>
      <c r="BFB239" s="10"/>
      <c r="BFC239" s="10"/>
      <c r="BFD239" s="10"/>
      <c r="BFE239" s="10"/>
      <c r="BFF239" s="10"/>
      <c r="BFG239" s="10"/>
      <c r="BFH239" s="10"/>
      <c r="BFI239" s="10"/>
      <c r="BFJ239" s="10"/>
      <c r="BFK239" s="10"/>
      <c r="BFL239" s="10"/>
      <c r="BFM239" s="10"/>
      <c r="BFN239" s="10"/>
      <c r="BFO239" s="10"/>
      <c r="BFP239" s="10"/>
      <c r="BFQ239" s="10"/>
      <c r="BFR239" s="10"/>
      <c r="BFS239" s="10"/>
      <c r="BFT239" s="10"/>
      <c r="BFU239" s="10"/>
      <c r="BFV239" s="10"/>
      <c r="BFW239" s="10"/>
      <c r="BFX239" s="10"/>
      <c r="BFY239" s="10"/>
      <c r="BFZ239" s="10"/>
      <c r="BGA239" s="10"/>
      <c r="BGB239" s="10"/>
      <c r="BGC239" s="10"/>
      <c r="BGD239" s="10"/>
      <c r="BGE239" s="10"/>
      <c r="BGF239" s="10"/>
      <c r="BGG239" s="10"/>
      <c r="BGH239" s="10"/>
      <c r="BGI239" s="10"/>
      <c r="BGJ239" s="10"/>
      <c r="BGK239" s="10"/>
      <c r="BGL239" s="10"/>
      <c r="BGM239" s="10"/>
      <c r="BGN239" s="10"/>
      <c r="BGO239" s="10"/>
      <c r="BGP239" s="10"/>
      <c r="BGQ239" s="10"/>
      <c r="BGR239" s="10"/>
      <c r="BGS239" s="10"/>
      <c r="BGT239" s="10"/>
      <c r="BGU239" s="10"/>
      <c r="BGV239" s="10"/>
      <c r="BGW239" s="10"/>
      <c r="BGX239" s="10"/>
      <c r="BGY239" s="10"/>
      <c r="BGZ239" s="10"/>
      <c r="BHA239" s="10"/>
      <c r="BHB239" s="10"/>
      <c r="BHC239" s="10"/>
      <c r="BHD239" s="10"/>
      <c r="BHE239" s="10"/>
      <c r="BHF239" s="10"/>
      <c r="BHG239" s="10"/>
      <c r="BHH239" s="10"/>
      <c r="BHI239" s="10"/>
      <c r="BHJ239" s="10"/>
      <c r="BHK239" s="10"/>
      <c r="BHL239" s="10"/>
      <c r="BHM239" s="10"/>
      <c r="BHN239" s="10"/>
      <c r="BHO239" s="10"/>
      <c r="BHP239" s="10"/>
      <c r="BHQ239" s="10"/>
      <c r="BHR239" s="10"/>
      <c r="BHS239" s="10"/>
      <c r="BHT239" s="10"/>
      <c r="BHU239" s="10"/>
      <c r="BHV239" s="10"/>
      <c r="BHW239" s="10"/>
      <c r="BHX239" s="10"/>
      <c r="BHY239" s="10"/>
      <c r="BHZ239" s="10"/>
      <c r="BIA239" s="10"/>
      <c r="BIB239" s="10"/>
      <c r="BIC239" s="10"/>
      <c r="BID239" s="10"/>
      <c r="BIE239" s="10"/>
      <c r="BIF239" s="10"/>
      <c r="BIG239" s="10"/>
      <c r="BIH239" s="10"/>
      <c r="BII239" s="10"/>
      <c r="BIJ239" s="10"/>
      <c r="BIK239" s="10"/>
      <c r="BIL239" s="10"/>
      <c r="BIM239" s="10"/>
      <c r="BIN239" s="10"/>
      <c r="BIO239" s="10"/>
      <c r="BIP239" s="10"/>
      <c r="BIQ239" s="10"/>
      <c r="BIR239" s="10"/>
      <c r="BIS239" s="10"/>
      <c r="BIT239" s="10"/>
      <c r="BIU239" s="10"/>
      <c r="BIV239" s="10"/>
      <c r="BIW239" s="10"/>
      <c r="BIX239" s="10"/>
      <c r="BIY239" s="10"/>
      <c r="BIZ239" s="10"/>
      <c r="BJA239" s="10"/>
      <c r="BJB239" s="10"/>
      <c r="BJC239" s="10"/>
      <c r="BJD239" s="10"/>
      <c r="BJE239" s="10"/>
      <c r="BJF239" s="10"/>
      <c r="BJG239" s="10"/>
      <c r="BJH239" s="10"/>
      <c r="BJI239" s="10"/>
      <c r="BJJ239" s="10"/>
      <c r="BJK239" s="10"/>
      <c r="BJL239" s="10"/>
      <c r="BJM239" s="10"/>
      <c r="BJN239" s="10"/>
      <c r="BJO239" s="10"/>
      <c r="BJP239" s="10"/>
      <c r="BJQ239" s="10"/>
      <c r="BJR239" s="10"/>
      <c r="BJS239" s="10"/>
      <c r="BJT239" s="10"/>
      <c r="BJU239" s="10"/>
      <c r="BJV239" s="10"/>
      <c r="BJW239" s="10"/>
      <c r="BJX239" s="10"/>
      <c r="BJY239" s="10"/>
      <c r="BJZ239" s="10"/>
      <c r="BKA239" s="10"/>
      <c r="BKB239" s="10"/>
      <c r="BKC239" s="10"/>
      <c r="BKD239" s="10"/>
      <c r="BKE239" s="10"/>
      <c r="BKF239" s="10"/>
      <c r="BKG239" s="10"/>
      <c r="BKH239" s="10"/>
      <c r="BKI239" s="10"/>
      <c r="BKJ239" s="10"/>
      <c r="BKK239" s="10"/>
      <c r="BKL239" s="10"/>
      <c r="BKM239" s="10"/>
      <c r="BKN239" s="10"/>
      <c r="BKO239" s="10"/>
      <c r="BKP239" s="10"/>
      <c r="BKQ239" s="10"/>
      <c r="BKR239" s="10"/>
      <c r="BKS239" s="10"/>
      <c r="BKT239" s="10"/>
      <c r="BKU239" s="10"/>
      <c r="BKV239" s="10"/>
      <c r="BKW239" s="10"/>
      <c r="BKX239" s="10"/>
      <c r="BKY239" s="10"/>
      <c r="BKZ239" s="10"/>
      <c r="BLA239" s="10"/>
      <c r="BLB239" s="10"/>
      <c r="BLC239" s="10"/>
      <c r="BLD239" s="10"/>
      <c r="BLE239" s="10"/>
      <c r="BLF239" s="10"/>
      <c r="BLG239" s="10"/>
      <c r="BLH239" s="10"/>
      <c r="BLI239" s="10"/>
      <c r="BLJ239" s="10"/>
      <c r="BLK239" s="10"/>
      <c r="BLL239" s="10"/>
      <c r="BLM239" s="10"/>
      <c r="BLN239" s="10"/>
      <c r="BLO239" s="10"/>
      <c r="BLP239" s="10"/>
      <c r="BLQ239" s="10"/>
      <c r="BLR239" s="10"/>
      <c r="BLS239" s="10"/>
      <c r="BLT239" s="10"/>
      <c r="BLU239" s="10"/>
      <c r="BLV239" s="10"/>
      <c r="BLW239" s="10"/>
      <c r="BLX239" s="10"/>
      <c r="BLY239" s="10"/>
      <c r="BLZ239" s="10"/>
      <c r="BMA239" s="10"/>
      <c r="BMB239" s="10"/>
      <c r="BMC239" s="10"/>
      <c r="BMD239" s="10"/>
      <c r="BME239" s="10"/>
      <c r="BMF239" s="10"/>
      <c r="BMG239" s="10"/>
      <c r="BMH239" s="10"/>
      <c r="BMI239" s="10"/>
      <c r="BMJ239" s="10"/>
      <c r="BMK239" s="10"/>
      <c r="BML239" s="10"/>
      <c r="BMM239" s="10"/>
      <c r="BMN239" s="10"/>
      <c r="BMO239" s="10"/>
      <c r="BMP239" s="10"/>
      <c r="BMQ239" s="10"/>
      <c r="BMR239" s="10"/>
      <c r="BMS239" s="10"/>
      <c r="BMT239" s="10"/>
      <c r="BMU239" s="10"/>
      <c r="BMV239" s="10"/>
      <c r="BMW239" s="10"/>
      <c r="BMX239" s="10"/>
      <c r="BMY239" s="10"/>
      <c r="BMZ239" s="10"/>
      <c r="BNA239" s="10"/>
      <c r="BNB239" s="10"/>
      <c r="BNC239" s="10"/>
      <c r="BND239" s="10"/>
      <c r="BNE239" s="10"/>
      <c r="BNF239" s="10"/>
      <c r="BNG239" s="10"/>
      <c r="BNH239" s="10"/>
      <c r="BNI239" s="10"/>
      <c r="BNJ239" s="10"/>
      <c r="BNK239" s="10"/>
      <c r="BNL239" s="10"/>
      <c r="BNM239" s="10"/>
      <c r="BNN239" s="10"/>
      <c r="BNO239" s="10"/>
      <c r="BNP239" s="10"/>
      <c r="BNQ239" s="10"/>
      <c r="BNR239" s="10"/>
      <c r="BNS239" s="10"/>
      <c r="BNT239" s="10"/>
      <c r="BNU239" s="10"/>
      <c r="BNV239" s="10"/>
      <c r="BNW239" s="10"/>
      <c r="BNX239" s="10"/>
      <c r="BNY239" s="10"/>
      <c r="BNZ239" s="10"/>
      <c r="BOA239" s="10"/>
      <c r="BOB239" s="10"/>
      <c r="BOC239" s="10"/>
      <c r="BOD239" s="10"/>
      <c r="BOE239" s="10"/>
      <c r="BOF239" s="10"/>
      <c r="BOG239" s="10"/>
      <c r="BOH239" s="10"/>
      <c r="BOI239" s="10"/>
      <c r="BOJ239" s="10"/>
      <c r="BOK239" s="10"/>
      <c r="BOL239" s="10"/>
      <c r="BOM239" s="10"/>
      <c r="BON239" s="10"/>
      <c r="BOO239" s="10"/>
      <c r="BOP239" s="10"/>
      <c r="BOQ239" s="10"/>
      <c r="BOR239" s="10"/>
      <c r="BOS239" s="10"/>
      <c r="BOT239" s="10"/>
      <c r="BOU239" s="10"/>
      <c r="BOV239" s="10"/>
      <c r="BOW239" s="10"/>
      <c r="BOX239" s="10"/>
      <c r="BOY239" s="10"/>
      <c r="BOZ239" s="10"/>
      <c r="BPA239" s="10"/>
      <c r="BPB239" s="10"/>
      <c r="BPC239" s="10"/>
      <c r="BPD239" s="10"/>
      <c r="BPE239" s="10"/>
      <c r="BPF239" s="10"/>
      <c r="BPG239" s="10"/>
      <c r="BPH239" s="10"/>
      <c r="BPI239" s="10"/>
      <c r="BPJ239" s="10"/>
      <c r="BPK239" s="10"/>
      <c r="BPL239" s="10"/>
      <c r="BPM239" s="10"/>
      <c r="BPN239" s="10"/>
      <c r="BPO239" s="10"/>
      <c r="BPP239" s="10"/>
      <c r="BPQ239" s="10"/>
      <c r="BPR239" s="10"/>
      <c r="BPS239" s="10"/>
      <c r="BPT239" s="10"/>
      <c r="BPU239" s="10"/>
      <c r="BPV239" s="10"/>
      <c r="BPW239" s="10"/>
      <c r="BPX239" s="10"/>
      <c r="BPY239" s="10"/>
      <c r="BPZ239" s="10"/>
      <c r="BQA239" s="10"/>
      <c r="BQB239" s="10"/>
      <c r="BQC239" s="10"/>
      <c r="BQD239" s="10"/>
      <c r="BQE239" s="10"/>
      <c r="BQF239" s="10"/>
      <c r="BQG239" s="10"/>
      <c r="BQH239" s="10"/>
      <c r="BQI239" s="10"/>
      <c r="BQJ239" s="10"/>
      <c r="BQK239" s="10"/>
      <c r="BQL239" s="10"/>
      <c r="BQM239" s="10"/>
      <c r="BQN239" s="10"/>
      <c r="BQO239" s="10"/>
      <c r="BQP239" s="10"/>
      <c r="BQQ239" s="10"/>
      <c r="BQR239" s="10"/>
      <c r="BQS239" s="10"/>
      <c r="BQT239" s="10"/>
      <c r="BQU239" s="10"/>
      <c r="BQV239" s="10"/>
      <c r="BQW239" s="10"/>
      <c r="BQX239" s="10"/>
      <c r="BQY239" s="10"/>
      <c r="BQZ239" s="10"/>
      <c r="BRA239" s="10"/>
      <c r="BRB239" s="10"/>
      <c r="BRC239" s="10"/>
      <c r="BRD239" s="10"/>
      <c r="BRE239" s="10"/>
      <c r="BRF239" s="10"/>
      <c r="BRG239" s="10"/>
      <c r="BRH239" s="10"/>
      <c r="BRI239" s="10"/>
      <c r="BRJ239" s="10"/>
      <c r="BRK239" s="10"/>
      <c r="BRL239" s="10"/>
      <c r="BRM239" s="10"/>
      <c r="BRN239" s="10"/>
      <c r="BRO239" s="10"/>
      <c r="BRP239" s="10"/>
      <c r="BRQ239" s="10"/>
      <c r="BRR239" s="10"/>
      <c r="BRS239" s="10"/>
      <c r="BRT239" s="10"/>
      <c r="BRU239" s="10"/>
      <c r="BRV239" s="10"/>
      <c r="BRW239" s="10"/>
      <c r="BRX239" s="10"/>
      <c r="BRY239" s="10"/>
      <c r="BRZ239" s="10"/>
      <c r="BSA239" s="10"/>
      <c r="BSB239" s="10"/>
      <c r="BSC239" s="10"/>
      <c r="BSD239" s="10"/>
      <c r="BSE239" s="10"/>
      <c r="BSF239" s="10"/>
      <c r="BSG239" s="10"/>
      <c r="BSH239" s="10"/>
      <c r="BSI239" s="10"/>
      <c r="BSJ239" s="10"/>
      <c r="BSK239" s="10"/>
      <c r="BSL239" s="10"/>
      <c r="BSM239" s="10"/>
      <c r="BSN239" s="10"/>
      <c r="BSO239" s="10"/>
      <c r="BSP239" s="10"/>
      <c r="BSQ239" s="10"/>
      <c r="BSR239" s="10"/>
      <c r="BSS239" s="10"/>
      <c r="BST239" s="10"/>
      <c r="BSU239" s="10"/>
      <c r="BSV239" s="10"/>
      <c r="BSW239" s="10"/>
      <c r="BSX239" s="10"/>
      <c r="BSY239" s="10"/>
      <c r="BSZ239" s="10"/>
      <c r="BTA239" s="10"/>
      <c r="BTB239" s="10"/>
      <c r="BTC239" s="10"/>
      <c r="BTD239" s="10"/>
      <c r="BTE239" s="10"/>
      <c r="BTF239" s="10"/>
      <c r="BTG239" s="10"/>
      <c r="BTH239" s="10"/>
      <c r="BTI239" s="10"/>
      <c r="BTJ239" s="10"/>
      <c r="BTK239" s="10"/>
      <c r="BTL239" s="10"/>
      <c r="BTM239" s="10"/>
      <c r="BTN239" s="10"/>
      <c r="BTO239" s="10"/>
      <c r="BTP239" s="10"/>
      <c r="BTQ239" s="10"/>
      <c r="BTR239" s="10"/>
      <c r="BTS239" s="10"/>
      <c r="BTT239" s="10"/>
      <c r="BTU239" s="10"/>
      <c r="BTV239" s="10"/>
      <c r="BTW239" s="10"/>
      <c r="BTX239" s="10"/>
      <c r="BTY239" s="10"/>
      <c r="BTZ239" s="10"/>
      <c r="BUA239" s="10"/>
      <c r="BUB239" s="10"/>
      <c r="BUC239" s="10"/>
      <c r="BUD239" s="10"/>
      <c r="BUE239" s="10"/>
      <c r="BUF239" s="10"/>
      <c r="BUG239" s="10"/>
      <c r="BUH239" s="10"/>
      <c r="BUI239" s="10"/>
      <c r="BUJ239" s="10"/>
      <c r="BUK239" s="10"/>
      <c r="BUL239" s="10"/>
      <c r="BUM239" s="10"/>
      <c r="BUN239" s="10"/>
      <c r="BUO239" s="10"/>
      <c r="BUP239" s="10"/>
      <c r="BUQ239" s="10"/>
      <c r="BUR239" s="10"/>
      <c r="BUS239" s="10"/>
      <c r="BUT239" s="10"/>
      <c r="BUU239" s="10"/>
      <c r="BUV239" s="10"/>
      <c r="BUW239" s="10"/>
      <c r="BUX239" s="10"/>
      <c r="BUY239" s="10"/>
      <c r="BUZ239" s="10"/>
      <c r="BVA239" s="10"/>
      <c r="BVB239" s="10"/>
      <c r="BVC239" s="10"/>
      <c r="BVD239" s="10"/>
      <c r="BVE239" s="10"/>
      <c r="BVF239" s="10"/>
      <c r="BVG239" s="10"/>
      <c r="BVH239" s="10"/>
      <c r="BVI239" s="10"/>
      <c r="BVJ239" s="10"/>
      <c r="BVK239" s="10"/>
      <c r="BVL239" s="10"/>
      <c r="BVM239" s="10"/>
      <c r="BVN239" s="10"/>
      <c r="BVO239" s="10"/>
      <c r="BVP239" s="10"/>
      <c r="BVQ239" s="10"/>
      <c r="BVR239" s="10"/>
      <c r="BVS239" s="10"/>
      <c r="BVT239" s="10"/>
      <c r="BVU239" s="10"/>
      <c r="BVV239" s="10"/>
      <c r="BVW239" s="10"/>
      <c r="BVX239" s="10"/>
      <c r="BVY239" s="10"/>
      <c r="BVZ239" s="10"/>
      <c r="BWA239" s="10"/>
      <c r="BWB239" s="10"/>
      <c r="BWC239" s="10"/>
      <c r="BWD239" s="10"/>
      <c r="BWE239" s="10"/>
      <c r="BWF239" s="10"/>
      <c r="BWG239" s="10"/>
      <c r="BWH239" s="10"/>
      <c r="BWI239" s="10"/>
      <c r="BWJ239" s="10"/>
      <c r="BWK239" s="10"/>
      <c r="BWL239" s="10"/>
      <c r="BWM239" s="10"/>
      <c r="BWN239" s="10"/>
      <c r="BWO239" s="10"/>
      <c r="BWP239" s="10"/>
      <c r="BWQ239" s="10"/>
      <c r="BWR239" s="10"/>
      <c r="BWS239" s="10"/>
      <c r="BWT239" s="10"/>
      <c r="BWU239" s="10"/>
      <c r="BWV239" s="10"/>
      <c r="BWW239" s="10"/>
      <c r="BWX239" s="10"/>
      <c r="BWY239" s="10"/>
      <c r="BWZ239" s="10"/>
      <c r="BXA239" s="10"/>
      <c r="BXB239" s="10"/>
      <c r="BXC239" s="10"/>
      <c r="BXD239" s="10"/>
      <c r="BXE239" s="10"/>
      <c r="BXF239" s="10"/>
      <c r="BXG239" s="10"/>
      <c r="BXH239" s="10"/>
      <c r="BXI239" s="10"/>
      <c r="BXJ239" s="10"/>
      <c r="BXK239" s="10"/>
      <c r="BXL239" s="10"/>
      <c r="BXM239" s="10"/>
      <c r="BXN239" s="10"/>
      <c r="BXO239" s="10"/>
      <c r="BXP239" s="10"/>
      <c r="BXQ239" s="10"/>
      <c r="BXR239" s="10"/>
      <c r="BXS239" s="10"/>
      <c r="BXT239" s="10"/>
      <c r="BXU239" s="10"/>
      <c r="BXV239" s="10"/>
      <c r="BXW239" s="10"/>
      <c r="BXX239" s="10"/>
      <c r="BXY239" s="10"/>
      <c r="BXZ239" s="10"/>
      <c r="BYA239" s="10"/>
      <c r="BYB239" s="10"/>
      <c r="BYC239" s="10"/>
      <c r="BYD239" s="10"/>
      <c r="BYE239" s="10"/>
      <c r="BYF239" s="10"/>
      <c r="BYG239" s="10"/>
      <c r="BYH239" s="10"/>
      <c r="BYI239" s="10"/>
      <c r="BYJ239" s="10"/>
      <c r="BYK239" s="10"/>
      <c r="BYL239" s="10"/>
      <c r="BYM239" s="10"/>
      <c r="BYN239" s="10"/>
      <c r="BYO239" s="10"/>
      <c r="BYP239" s="10"/>
      <c r="BYQ239" s="10"/>
      <c r="BYR239" s="10"/>
      <c r="BYS239" s="10"/>
      <c r="BYT239" s="10"/>
      <c r="BYU239" s="10"/>
      <c r="BYV239" s="10"/>
      <c r="BYW239" s="10"/>
      <c r="BYX239" s="10"/>
      <c r="BYY239" s="10"/>
      <c r="BYZ239" s="10"/>
      <c r="BZA239" s="10"/>
      <c r="BZB239" s="10"/>
      <c r="BZC239" s="10"/>
      <c r="BZD239" s="10"/>
      <c r="BZE239" s="10"/>
      <c r="BZF239" s="10"/>
      <c r="BZG239" s="10"/>
      <c r="BZH239" s="10"/>
      <c r="BZI239" s="10"/>
      <c r="BZJ239" s="10"/>
      <c r="BZK239" s="10"/>
      <c r="BZL239" s="10"/>
      <c r="BZM239" s="10"/>
      <c r="BZN239" s="10"/>
      <c r="BZO239" s="10"/>
      <c r="BZP239" s="10"/>
      <c r="BZQ239" s="10"/>
      <c r="BZR239" s="10"/>
      <c r="BZS239" s="10"/>
      <c r="BZT239" s="10"/>
      <c r="BZU239" s="10"/>
      <c r="BZV239" s="10"/>
      <c r="BZW239" s="10"/>
      <c r="BZX239" s="10"/>
      <c r="BZY239" s="10"/>
      <c r="BZZ239" s="10"/>
      <c r="CAA239" s="10"/>
      <c r="CAB239" s="10"/>
      <c r="CAC239" s="10"/>
      <c r="CAD239" s="10"/>
      <c r="CAE239" s="10"/>
      <c r="CAF239" s="10"/>
      <c r="CAG239" s="10"/>
      <c r="CAH239" s="10"/>
      <c r="CAI239" s="10"/>
      <c r="CAJ239" s="10"/>
      <c r="CAK239" s="10"/>
      <c r="CAL239" s="10"/>
      <c r="CAM239" s="10"/>
      <c r="CAN239" s="10"/>
      <c r="CAO239" s="10"/>
      <c r="CAP239" s="10"/>
      <c r="CAQ239" s="10"/>
      <c r="CAR239" s="10"/>
      <c r="CAS239" s="10"/>
      <c r="CAT239" s="10"/>
      <c r="CAU239" s="10"/>
      <c r="CAV239" s="10"/>
      <c r="CAW239" s="10"/>
      <c r="CAX239" s="10"/>
      <c r="CAY239" s="10"/>
      <c r="CAZ239" s="10"/>
      <c r="CBA239" s="10"/>
      <c r="CBB239" s="10"/>
      <c r="CBC239" s="10"/>
      <c r="CBD239" s="10"/>
      <c r="CBE239" s="10"/>
      <c r="CBF239" s="10"/>
      <c r="CBG239" s="10"/>
      <c r="CBH239" s="10"/>
      <c r="CBI239" s="10"/>
      <c r="CBJ239" s="10"/>
      <c r="CBK239" s="10"/>
      <c r="CBL239" s="10"/>
      <c r="CBM239" s="10"/>
      <c r="CBN239" s="10"/>
      <c r="CBO239" s="10"/>
      <c r="CBP239" s="10"/>
      <c r="CBQ239" s="10"/>
      <c r="CBR239" s="10"/>
      <c r="CBS239" s="10"/>
      <c r="CBT239" s="10"/>
      <c r="CBU239" s="10"/>
      <c r="CBV239" s="10"/>
      <c r="CBW239" s="10"/>
      <c r="CBX239" s="10"/>
      <c r="CBY239" s="10"/>
      <c r="CBZ239" s="10"/>
      <c r="CCA239" s="10"/>
      <c r="CCB239" s="10"/>
      <c r="CCC239" s="10"/>
      <c r="CCD239" s="10"/>
      <c r="CCE239" s="10"/>
      <c r="CCF239" s="10"/>
      <c r="CCG239" s="10"/>
      <c r="CCH239" s="10"/>
      <c r="CCI239" s="10"/>
      <c r="CCJ239" s="10"/>
      <c r="CCK239" s="10"/>
      <c r="CCL239" s="10"/>
      <c r="CCM239" s="10"/>
      <c r="CCN239" s="10"/>
      <c r="CCO239" s="10"/>
      <c r="CCP239" s="10"/>
      <c r="CCQ239" s="10"/>
      <c r="CCR239" s="10"/>
      <c r="CCS239" s="10"/>
      <c r="CCT239" s="10"/>
      <c r="CCU239" s="10"/>
      <c r="CCV239" s="10"/>
      <c r="CCW239" s="10"/>
      <c r="CCX239" s="10"/>
      <c r="CCY239" s="10"/>
      <c r="CCZ239" s="10"/>
      <c r="CDA239" s="10"/>
      <c r="CDB239" s="10"/>
      <c r="CDC239" s="10"/>
      <c r="CDD239" s="10"/>
      <c r="CDE239" s="10"/>
      <c r="CDF239" s="10"/>
      <c r="CDG239" s="10"/>
      <c r="CDH239" s="10"/>
      <c r="CDI239" s="10"/>
      <c r="CDJ239" s="10"/>
      <c r="CDK239" s="10"/>
      <c r="CDL239" s="10"/>
      <c r="CDM239" s="10"/>
      <c r="CDN239" s="10"/>
      <c r="CDO239" s="10"/>
      <c r="CDP239" s="10"/>
      <c r="CDQ239" s="10"/>
      <c r="CDR239" s="10"/>
      <c r="CDS239" s="10"/>
      <c r="CDT239" s="10"/>
      <c r="CDU239" s="10"/>
      <c r="CDV239" s="10"/>
      <c r="CDW239" s="10"/>
      <c r="CDX239" s="10"/>
      <c r="CDY239" s="10"/>
      <c r="CDZ239" s="10"/>
      <c r="CEA239" s="10"/>
      <c r="CEB239" s="10"/>
      <c r="CEC239" s="10"/>
      <c r="CED239" s="10"/>
      <c r="CEE239" s="10"/>
      <c r="CEF239" s="10"/>
      <c r="CEG239" s="10"/>
      <c r="CEH239" s="10"/>
      <c r="CEI239" s="10"/>
      <c r="CEJ239" s="10"/>
      <c r="CEK239" s="10"/>
      <c r="CEL239" s="10"/>
      <c r="CEM239" s="10"/>
      <c r="CEN239" s="10"/>
      <c r="CEO239" s="10"/>
      <c r="CEP239" s="10"/>
      <c r="CEQ239" s="10"/>
      <c r="CER239" s="10"/>
      <c r="CES239" s="10"/>
      <c r="CET239" s="10"/>
      <c r="CEU239" s="10"/>
      <c r="CEV239" s="10"/>
      <c r="CEW239" s="10"/>
      <c r="CEX239" s="10"/>
      <c r="CEY239" s="10"/>
      <c r="CEZ239" s="10"/>
      <c r="CFA239" s="10"/>
      <c r="CFB239" s="10"/>
      <c r="CFC239" s="10"/>
      <c r="CFD239" s="10"/>
      <c r="CFE239" s="10"/>
      <c r="CFF239" s="10"/>
      <c r="CFG239" s="10"/>
      <c r="CFH239" s="10"/>
      <c r="CFI239" s="10"/>
      <c r="CFJ239" s="10"/>
      <c r="CFK239" s="10"/>
      <c r="CFL239" s="10"/>
      <c r="CFM239" s="10"/>
      <c r="CFN239" s="10"/>
      <c r="CFO239" s="10"/>
      <c r="CFP239" s="10"/>
      <c r="CFQ239" s="10"/>
    </row>
    <row r="240" spans="1:2201" s="12" customFormat="1" x14ac:dyDescent="0.2">
      <c r="A240" s="63"/>
      <c r="B240" s="63"/>
      <c r="C240" s="63"/>
      <c r="D240" s="38"/>
      <c r="E240" s="63"/>
      <c r="F240" s="63"/>
      <c r="G240" s="142"/>
      <c r="H240" s="142"/>
      <c r="I240" s="142"/>
      <c r="J240" s="142"/>
      <c r="K240" s="142"/>
      <c r="L240" s="142"/>
      <c r="M240" s="142"/>
      <c r="N240" s="142"/>
      <c r="O240" s="142"/>
      <c r="P240" s="142"/>
      <c r="Q240" s="142"/>
      <c r="R240" s="142"/>
      <c r="S240" s="142"/>
      <c r="T240" s="142"/>
      <c r="U240" s="142"/>
      <c r="V240" s="142"/>
      <c r="W240" s="142"/>
      <c r="X240" s="142"/>
      <c r="Y240" s="142"/>
      <c r="Z240" s="142"/>
      <c r="AA240" s="142"/>
      <c r="AB240" s="142"/>
      <c r="AC240" s="142"/>
      <c r="AD240" s="142"/>
      <c r="AE240" s="142"/>
      <c r="AF240" s="142"/>
      <c r="AG240" s="142"/>
      <c r="AH240" s="142"/>
      <c r="AI240" s="142"/>
      <c r="AJ240" s="142"/>
      <c r="AK240" s="142"/>
      <c r="AL240" s="142"/>
      <c r="AM240" s="142"/>
      <c r="AN240" s="142"/>
      <c r="AO240" s="142"/>
      <c r="AP240" s="142"/>
      <c r="AQ240" s="142"/>
      <c r="AR240" s="142"/>
      <c r="AS240" s="142"/>
      <c r="AT240" s="142"/>
      <c r="AU240" s="142"/>
      <c r="AV240" s="142"/>
      <c r="AW240" s="142"/>
      <c r="AX240" s="142"/>
      <c r="AY240" s="142"/>
      <c r="AZ240" s="142"/>
      <c r="BA240" s="142"/>
      <c r="BB240" s="142"/>
      <c r="BC240" s="142"/>
      <c r="BD240" s="142"/>
      <c r="BE240" s="142"/>
      <c r="BF240" s="142"/>
      <c r="BG240" s="142"/>
      <c r="BH240" s="142"/>
      <c r="BI240" s="142"/>
      <c r="BJ240" s="142"/>
      <c r="BK240" s="142"/>
      <c r="BL240" s="142"/>
      <c r="BM240" s="142"/>
      <c r="BN240" s="142"/>
      <c r="BO240" s="142"/>
      <c r="BP240" s="142"/>
      <c r="BQ240" s="142"/>
      <c r="BR240" s="142"/>
      <c r="BS240" s="142"/>
      <c r="BT240" s="142"/>
      <c r="BU240" s="142"/>
      <c r="BV240" s="142"/>
      <c r="BW240" s="142"/>
      <c r="BX240" s="142"/>
      <c r="BY240" s="142"/>
      <c r="BZ240" s="142"/>
      <c r="CA240" s="142"/>
      <c r="CB240" s="142"/>
      <c r="CC240" s="142"/>
      <c r="CD240" s="142"/>
      <c r="CE240" s="142"/>
      <c r="CF240" s="142"/>
      <c r="CG240" s="142"/>
      <c r="CH240" s="142"/>
      <c r="CI240" s="142"/>
      <c r="CJ240" s="142"/>
      <c r="CK240" s="142"/>
      <c r="CL240" s="142"/>
      <c r="CM240" s="142"/>
      <c r="CN240" s="142"/>
      <c r="CO240" s="142"/>
      <c r="CP240" s="142"/>
      <c r="CQ240" s="142"/>
      <c r="CR240" s="142"/>
      <c r="CS240" s="142"/>
      <c r="CT240" s="142"/>
      <c r="CU240" s="142"/>
      <c r="CV240" s="142"/>
      <c r="CW240" s="142"/>
      <c r="CX240" s="142"/>
      <c r="CY240" s="142"/>
      <c r="CZ240" s="142"/>
      <c r="DA240" s="142"/>
      <c r="DB240" s="142"/>
      <c r="DC240" s="142"/>
      <c r="DD240" s="142"/>
      <c r="DE240" s="142"/>
      <c r="DF240" s="142"/>
      <c r="DG240" s="142"/>
      <c r="DH240" s="142"/>
      <c r="DI240" s="142"/>
      <c r="DJ240" s="142"/>
      <c r="DK240" s="142"/>
      <c r="DL240" s="142"/>
      <c r="DM240" s="142"/>
      <c r="DN240" s="142"/>
      <c r="DO240" s="142"/>
      <c r="DP240" s="142"/>
      <c r="DQ240" s="142"/>
      <c r="DR240" s="142"/>
      <c r="DS240" s="142"/>
      <c r="DT240" s="142"/>
      <c r="DU240" s="142"/>
      <c r="DV240" s="142"/>
      <c r="DW240" s="142"/>
      <c r="DX240" s="142"/>
      <c r="DY240" s="142"/>
      <c r="DZ240" s="142"/>
      <c r="EA240" s="142"/>
      <c r="EB240" s="142"/>
      <c r="EC240" s="142"/>
      <c r="ED240" s="142"/>
      <c r="EE240" s="142"/>
      <c r="EF240" s="142"/>
      <c r="EG240" s="142"/>
      <c r="EH240" s="142"/>
      <c r="EI240" s="142"/>
      <c r="EJ240" s="142"/>
      <c r="EK240" s="142"/>
      <c r="EL240" s="142"/>
      <c r="EM240" s="142"/>
      <c r="EN240" s="142"/>
      <c r="EO240" s="142"/>
      <c r="EP240" s="142"/>
      <c r="EQ240" s="142"/>
      <c r="ER240" s="142"/>
      <c r="ES240" s="142"/>
      <c r="ET240" s="142"/>
      <c r="EU240" s="142"/>
      <c r="EV240" s="142"/>
      <c r="EW240" s="142"/>
      <c r="EX240" s="142"/>
      <c r="EY240" s="142"/>
      <c r="EZ240" s="142"/>
      <c r="FA240" s="142"/>
      <c r="FB240" s="142"/>
      <c r="FC240" s="142"/>
      <c r="FD240" s="142"/>
      <c r="FE240" s="142"/>
      <c r="FF240" s="142"/>
      <c r="FG240" s="142"/>
      <c r="FH240" s="142"/>
      <c r="FI240" s="142"/>
      <c r="FJ240" s="142"/>
      <c r="FK240" s="142"/>
      <c r="FL240" s="142"/>
      <c r="FM240" s="142"/>
      <c r="FN240" s="142"/>
      <c r="FO240" s="142"/>
      <c r="FP240" s="142"/>
      <c r="FQ240" s="142"/>
      <c r="FR240" s="142"/>
      <c r="FS240" s="142"/>
      <c r="FT240" s="142"/>
      <c r="FU240" s="142"/>
      <c r="FV240" s="142"/>
      <c r="FW240" s="142"/>
      <c r="FX240" s="142"/>
      <c r="FY240" s="142"/>
      <c r="FZ240" s="142"/>
      <c r="GA240" s="142"/>
      <c r="GB240" s="142"/>
      <c r="GC240" s="142"/>
      <c r="GD240" s="142"/>
      <c r="GE240" s="142"/>
      <c r="GF240" s="142"/>
      <c r="GG240" s="142"/>
      <c r="GH240" s="142"/>
      <c r="GI240" s="142"/>
      <c r="GJ240" s="142"/>
      <c r="GK240" s="142"/>
      <c r="GL240" s="142"/>
      <c r="GM240" s="142"/>
      <c r="GN240" s="142"/>
      <c r="GO240" s="142"/>
      <c r="GP240" s="142"/>
      <c r="GQ240" s="142"/>
      <c r="GR240" s="142"/>
      <c r="GS240" s="142"/>
      <c r="GT240" s="142"/>
      <c r="GU240" s="142"/>
      <c r="GV240" s="142"/>
      <c r="GW240" s="142"/>
      <c r="GX240" s="142"/>
      <c r="GY240" s="142"/>
      <c r="GZ240" s="142"/>
      <c r="HA240" s="142"/>
      <c r="HB240" s="142"/>
      <c r="HC240" s="142"/>
      <c r="HD240" s="142"/>
      <c r="HE240" s="142"/>
      <c r="HF240" s="142"/>
      <c r="HG240" s="142"/>
      <c r="HH240" s="142"/>
      <c r="HI240" s="142"/>
      <c r="HJ240" s="142"/>
      <c r="HK240" s="142"/>
      <c r="HL240" s="142"/>
      <c r="HM240" s="142"/>
      <c r="HN240" s="142"/>
      <c r="HO240" s="142"/>
      <c r="HP240" s="142"/>
      <c r="HQ240" s="142"/>
      <c r="HR240" s="142"/>
      <c r="HS240" s="142"/>
      <c r="HT240" s="142"/>
      <c r="HU240" s="142"/>
      <c r="HV240" s="142"/>
      <c r="HW240" s="142"/>
      <c r="HX240" s="142"/>
      <c r="HY240" s="142"/>
      <c r="HZ240" s="142"/>
      <c r="IA240" s="142"/>
      <c r="IB240" s="142"/>
      <c r="IC240" s="142"/>
      <c r="ID240" s="142"/>
      <c r="IE240" s="142"/>
      <c r="IF240" s="142"/>
      <c r="IG240" s="142"/>
      <c r="IH240" s="142"/>
      <c r="II240" s="142"/>
      <c r="IJ240" s="142"/>
      <c r="IK240" s="142"/>
      <c r="IL240" s="142"/>
      <c r="IM240" s="142"/>
      <c r="IN240" s="142"/>
      <c r="IO240" s="142"/>
      <c r="IP240" s="142"/>
      <c r="IQ240" s="142"/>
      <c r="IR240" s="142"/>
      <c r="IS240" s="142"/>
      <c r="IT240" s="142"/>
      <c r="IU240" s="142"/>
      <c r="IV240" s="142"/>
      <c r="IW240" s="142"/>
      <c r="IX240" s="142"/>
      <c r="IY240" s="142"/>
      <c r="IZ240" s="142"/>
      <c r="JA240" s="142"/>
      <c r="JB240" s="142"/>
      <c r="JC240" s="142"/>
      <c r="JD240" s="142"/>
      <c r="JE240" s="142"/>
      <c r="JF240" s="142"/>
      <c r="JG240" s="142"/>
      <c r="JH240" s="142"/>
      <c r="JI240" s="142"/>
      <c r="JJ240" s="142"/>
      <c r="JK240" s="142"/>
      <c r="JL240" s="142"/>
      <c r="JM240" s="142"/>
      <c r="JN240" s="142"/>
      <c r="JO240" s="142"/>
      <c r="JP240" s="142"/>
      <c r="JQ240" s="142"/>
      <c r="JR240" s="142"/>
      <c r="JS240" s="142"/>
      <c r="JT240" s="142"/>
      <c r="JU240" s="142"/>
      <c r="JV240" s="142"/>
      <c r="JW240" s="142"/>
      <c r="JX240" s="142"/>
      <c r="JY240" s="142"/>
      <c r="JZ240" s="142"/>
      <c r="KA240" s="142"/>
      <c r="KB240" s="142"/>
      <c r="KC240" s="142"/>
      <c r="KD240" s="142"/>
      <c r="KE240" s="142"/>
      <c r="KF240" s="142"/>
      <c r="KG240" s="142"/>
      <c r="KH240" s="142"/>
      <c r="KI240" s="142"/>
      <c r="KJ240" s="142"/>
      <c r="KK240" s="142"/>
      <c r="KL240" s="142"/>
      <c r="KM240" s="142"/>
      <c r="KN240" s="142"/>
      <c r="KO240" s="142"/>
      <c r="KP240" s="142"/>
      <c r="KQ240" s="142"/>
      <c r="KR240" s="142"/>
      <c r="KS240" s="142"/>
      <c r="KT240" s="142"/>
      <c r="KU240" s="142"/>
      <c r="KV240" s="142"/>
      <c r="KW240" s="142"/>
      <c r="KX240" s="142"/>
      <c r="KY240" s="142"/>
      <c r="KZ240" s="142"/>
      <c r="LA240" s="142"/>
      <c r="LB240" s="142"/>
      <c r="LC240" s="142"/>
      <c r="LD240" s="142"/>
      <c r="LE240" s="142"/>
      <c r="LF240" s="142"/>
      <c r="LG240" s="142"/>
      <c r="LH240" s="142"/>
      <c r="LI240" s="142"/>
      <c r="LJ240" s="142"/>
      <c r="LK240" s="142"/>
      <c r="LL240" s="142"/>
      <c r="LM240" s="142"/>
      <c r="LN240" s="142"/>
      <c r="LO240" s="142"/>
      <c r="LP240" s="142"/>
      <c r="LQ240" s="142"/>
      <c r="LR240" s="142"/>
      <c r="LS240" s="142"/>
      <c r="LT240" s="142"/>
      <c r="LU240" s="142"/>
      <c r="LV240" s="142"/>
      <c r="LW240" s="142"/>
      <c r="LX240" s="142"/>
      <c r="LY240" s="142"/>
      <c r="LZ240" s="142"/>
      <c r="MA240" s="142"/>
      <c r="MB240" s="142"/>
      <c r="MC240" s="142"/>
      <c r="MD240" s="142"/>
      <c r="ME240" s="142"/>
      <c r="MF240" s="142"/>
      <c r="MG240" s="142"/>
      <c r="MH240" s="142"/>
      <c r="MI240" s="142"/>
      <c r="MJ240" s="142"/>
      <c r="MK240" s="142"/>
      <c r="ML240" s="142"/>
      <c r="MM240" s="142"/>
      <c r="MN240" s="142"/>
      <c r="MO240" s="142"/>
      <c r="MP240" s="142"/>
      <c r="MQ240" s="142"/>
      <c r="MR240" s="142"/>
      <c r="MS240" s="142"/>
      <c r="MT240" s="142"/>
      <c r="MU240" s="142"/>
      <c r="MV240" s="142"/>
      <c r="MW240" s="142"/>
      <c r="MX240" s="142"/>
      <c r="MY240" s="142"/>
      <c r="MZ240" s="142"/>
      <c r="NA240" s="142"/>
      <c r="NB240" s="142"/>
      <c r="NC240" s="142"/>
      <c r="ND240" s="142"/>
      <c r="NE240" s="142"/>
      <c r="NF240" s="142"/>
      <c r="NG240" s="142"/>
      <c r="NH240" s="142"/>
      <c r="NI240" s="142"/>
      <c r="NJ240" s="142"/>
      <c r="NK240" s="142"/>
      <c r="NL240" s="142"/>
      <c r="NM240" s="142"/>
      <c r="NN240" s="142"/>
      <c r="NO240" s="142"/>
      <c r="NP240" s="142"/>
      <c r="NQ240" s="142"/>
      <c r="NR240" s="142"/>
      <c r="NS240" s="142"/>
      <c r="NT240" s="142"/>
      <c r="NU240" s="142"/>
      <c r="NV240" s="142"/>
      <c r="NW240" s="142"/>
      <c r="NX240" s="142"/>
      <c r="NY240" s="142"/>
      <c r="NZ240" s="142"/>
      <c r="OA240" s="142"/>
      <c r="OB240" s="142"/>
      <c r="OC240" s="142"/>
      <c r="OD240" s="142"/>
      <c r="OE240" s="142"/>
      <c r="OF240" s="142"/>
      <c r="OG240" s="142"/>
      <c r="OH240" s="142"/>
      <c r="OI240" s="142"/>
      <c r="OJ240" s="142"/>
      <c r="OK240" s="142"/>
      <c r="OL240" s="142"/>
      <c r="OM240" s="142"/>
      <c r="ON240" s="142"/>
      <c r="OO240" s="142"/>
      <c r="OP240" s="142"/>
      <c r="OQ240" s="142"/>
      <c r="OR240" s="142"/>
      <c r="OS240" s="142"/>
      <c r="OT240" s="142"/>
      <c r="OU240" s="142"/>
      <c r="OV240" s="142"/>
      <c r="OW240" s="142"/>
      <c r="OX240" s="142"/>
      <c r="OY240" s="142"/>
      <c r="OZ240" s="142"/>
      <c r="PA240" s="142"/>
      <c r="PB240" s="142"/>
      <c r="PC240" s="142"/>
      <c r="PD240" s="142"/>
      <c r="PE240" s="142"/>
      <c r="PF240" s="142"/>
      <c r="PG240" s="142"/>
      <c r="PH240" s="142"/>
      <c r="PI240" s="142"/>
      <c r="PJ240" s="142"/>
      <c r="PK240" s="142"/>
      <c r="PL240" s="142"/>
      <c r="PM240" s="142"/>
      <c r="PN240" s="142"/>
      <c r="PO240" s="142"/>
      <c r="PP240" s="142"/>
      <c r="PQ240" s="142"/>
      <c r="PR240" s="142"/>
      <c r="PS240" s="142"/>
      <c r="PT240" s="142"/>
      <c r="PU240" s="142"/>
      <c r="PV240" s="142"/>
      <c r="PW240" s="142"/>
      <c r="PX240" s="142"/>
      <c r="PY240" s="142"/>
      <c r="PZ240" s="142"/>
      <c r="QA240" s="142"/>
      <c r="QB240" s="142"/>
      <c r="QC240" s="142"/>
      <c r="QD240" s="142"/>
      <c r="QE240" s="142"/>
      <c r="QF240" s="142"/>
      <c r="QG240" s="142"/>
      <c r="QH240" s="142"/>
      <c r="QI240" s="142"/>
      <c r="QJ240" s="142"/>
      <c r="QK240" s="142"/>
      <c r="QL240" s="142"/>
      <c r="QM240" s="142"/>
      <c r="QN240" s="142"/>
      <c r="QO240" s="142"/>
      <c r="QP240" s="142"/>
      <c r="QQ240" s="142"/>
      <c r="QR240" s="142"/>
      <c r="QS240" s="142"/>
      <c r="QT240" s="142"/>
      <c r="QU240" s="142"/>
      <c r="QV240" s="142"/>
      <c r="QW240" s="142"/>
      <c r="QX240" s="142"/>
      <c r="QY240" s="142"/>
      <c r="QZ240" s="142"/>
      <c r="RA240" s="142"/>
      <c r="RB240" s="142"/>
      <c r="RC240" s="142"/>
      <c r="RD240" s="142"/>
      <c r="RE240" s="142"/>
      <c r="RF240" s="142"/>
      <c r="RG240" s="142"/>
      <c r="RH240" s="142"/>
      <c r="RI240" s="142"/>
      <c r="RJ240" s="142"/>
      <c r="RK240" s="142"/>
      <c r="RL240" s="142"/>
      <c r="RM240" s="142"/>
      <c r="RN240" s="142"/>
      <c r="RO240" s="142"/>
      <c r="RP240" s="142"/>
      <c r="RQ240" s="142"/>
      <c r="RR240" s="142"/>
      <c r="RS240" s="142"/>
      <c r="RT240" s="142"/>
      <c r="RU240" s="142"/>
      <c r="RV240" s="142"/>
      <c r="RW240" s="142"/>
      <c r="RX240" s="142"/>
      <c r="RY240" s="142"/>
      <c r="RZ240" s="142"/>
      <c r="SA240" s="142"/>
      <c r="SB240" s="142"/>
      <c r="SC240" s="142"/>
      <c r="SD240" s="142"/>
      <c r="SE240" s="142"/>
      <c r="SF240" s="142"/>
      <c r="SG240" s="142"/>
      <c r="SH240" s="142"/>
      <c r="SI240" s="142"/>
      <c r="SJ240" s="142"/>
      <c r="SK240" s="142"/>
      <c r="SL240" s="142"/>
      <c r="SM240" s="142"/>
      <c r="SN240" s="142"/>
      <c r="SO240" s="142"/>
      <c r="SP240" s="142"/>
      <c r="SQ240" s="142"/>
      <c r="SR240" s="142"/>
      <c r="SS240" s="142"/>
      <c r="ST240" s="142"/>
      <c r="SU240" s="142"/>
      <c r="SV240" s="142"/>
      <c r="SW240" s="142"/>
      <c r="SX240" s="142"/>
      <c r="SY240" s="142"/>
      <c r="SZ240" s="142"/>
      <c r="TA240" s="142"/>
      <c r="TB240" s="142"/>
      <c r="TC240" s="142"/>
      <c r="TD240" s="142"/>
      <c r="TE240" s="142"/>
      <c r="TF240" s="142"/>
      <c r="TG240" s="142"/>
      <c r="TH240" s="142"/>
      <c r="TI240" s="142"/>
      <c r="TJ240" s="142"/>
      <c r="TK240" s="142"/>
      <c r="TL240" s="142"/>
      <c r="TM240" s="142"/>
      <c r="TN240" s="142"/>
      <c r="TO240" s="142"/>
      <c r="TP240" s="142"/>
      <c r="TQ240" s="142"/>
      <c r="TR240" s="142"/>
      <c r="TS240" s="142"/>
      <c r="TT240" s="142"/>
      <c r="TU240" s="142"/>
      <c r="TV240" s="142"/>
      <c r="TW240" s="142"/>
      <c r="TX240" s="142"/>
      <c r="TY240" s="142"/>
      <c r="TZ240" s="142"/>
      <c r="UA240" s="142"/>
      <c r="UB240" s="142"/>
      <c r="UC240" s="142"/>
      <c r="UD240" s="142"/>
      <c r="UE240" s="142"/>
      <c r="UF240" s="142"/>
      <c r="UG240" s="142"/>
      <c r="UH240" s="142"/>
      <c r="UI240" s="142"/>
      <c r="UJ240" s="142"/>
      <c r="UK240" s="142"/>
      <c r="UL240" s="142"/>
      <c r="UM240" s="142"/>
      <c r="UN240" s="142"/>
      <c r="UO240" s="142"/>
      <c r="UP240" s="142"/>
      <c r="UQ240" s="142"/>
      <c r="UR240" s="142"/>
      <c r="US240" s="142"/>
      <c r="UT240" s="142"/>
      <c r="UU240" s="142"/>
      <c r="UV240" s="142"/>
      <c r="UW240" s="142"/>
      <c r="UX240" s="142"/>
      <c r="UY240" s="142"/>
      <c r="UZ240" s="142"/>
      <c r="VA240" s="142"/>
      <c r="VB240" s="142"/>
      <c r="VC240" s="142"/>
      <c r="VD240" s="142"/>
      <c r="VE240" s="142"/>
      <c r="VF240" s="142"/>
      <c r="VG240" s="142"/>
      <c r="VH240" s="142"/>
      <c r="VI240" s="142"/>
      <c r="VJ240" s="142"/>
      <c r="VK240" s="142"/>
      <c r="VL240" s="142"/>
      <c r="VM240" s="142"/>
      <c r="VN240" s="142"/>
      <c r="VO240" s="142"/>
      <c r="VP240" s="142"/>
      <c r="VQ240" s="142"/>
      <c r="VR240" s="142"/>
      <c r="VS240" s="142"/>
      <c r="VT240" s="142"/>
      <c r="VU240" s="10"/>
      <c r="VV240" s="10"/>
      <c r="VW240" s="10"/>
      <c r="VX240" s="10"/>
      <c r="VY240" s="10"/>
      <c r="VZ240" s="10"/>
      <c r="WA240" s="10"/>
      <c r="WB240" s="10"/>
      <c r="WC240" s="10"/>
      <c r="WD240" s="10"/>
      <c r="WE240" s="10"/>
      <c r="WF240" s="10"/>
      <c r="WG240" s="10"/>
      <c r="WH240" s="10"/>
      <c r="WI240" s="10"/>
      <c r="WJ240" s="10"/>
      <c r="WK240" s="10"/>
      <c r="WL240" s="10"/>
      <c r="WM240" s="10"/>
      <c r="WN240" s="10"/>
      <c r="WO240" s="10"/>
      <c r="WP240" s="10"/>
      <c r="WQ240" s="10"/>
      <c r="WR240" s="10"/>
      <c r="WS240" s="10"/>
      <c r="WT240" s="10"/>
      <c r="WU240" s="10"/>
      <c r="WV240" s="10"/>
      <c r="WW240" s="10"/>
      <c r="WX240" s="10"/>
      <c r="WY240" s="10"/>
      <c r="WZ240" s="10"/>
      <c r="XA240" s="10"/>
      <c r="XB240" s="10"/>
      <c r="XC240" s="10"/>
      <c r="XD240" s="10"/>
      <c r="XE240" s="10"/>
      <c r="XF240" s="10"/>
      <c r="XG240" s="10"/>
      <c r="XH240" s="10"/>
      <c r="XI240" s="10"/>
      <c r="XJ240" s="10"/>
      <c r="XK240" s="10"/>
      <c r="XL240" s="10"/>
      <c r="XM240" s="10"/>
      <c r="XN240" s="10"/>
      <c r="XO240" s="10"/>
      <c r="XP240" s="10"/>
      <c r="XQ240" s="10"/>
      <c r="XR240" s="10"/>
      <c r="XS240" s="10"/>
      <c r="XT240" s="10"/>
      <c r="XU240" s="10"/>
      <c r="XV240" s="10"/>
      <c r="XW240" s="10"/>
      <c r="XX240" s="10"/>
      <c r="XY240" s="10"/>
      <c r="XZ240" s="10"/>
      <c r="YA240" s="10"/>
      <c r="YB240" s="10"/>
      <c r="YC240" s="10"/>
      <c r="YD240" s="10"/>
      <c r="YE240" s="10"/>
      <c r="YF240" s="10"/>
      <c r="YG240" s="10"/>
      <c r="YH240" s="10"/>
      <c r="YI240" s="10"/>
      <c r="YJ240" s="10"/>
      <c r="YK240" s="10"/>
      <c r="YL240" s="10"/>
      <c r="YM240" s="10"/>
      <c r="YN240" s="10"/>
      <c r="YO240" s="10"/>
      <c r="YP240" s="10"/>
      <c r="YQ240" s="10"/>
      <c r="YR240" s="10"/>
      <c r="YS240" s="10"/>
      <c r="YT240" s="10"/>
      <c r="YU240" s="10"/>
      <c r="YV240" s="10"/>
      <c r="YW240" s="10"/>
      <c r="YX240" s="10"/>
      <c r="YY240" s="10"/>
      <c r="YZ240" s="10"/>
      <c r="ZA240" s="10"/>
      <c r="ZB240" s="10"/>
      <c r="ZC240" s="10"/>
      <c r="ZD240" s="10"/>
      <c r="ZE240" s="10"/>
      <c r="ZF240" s="10"/>
      <c r="ZG240" s="10"/>
      <c r="ZH240" s="10"/>
      <c r="ZI240" s="10"/>
      <c r="ZJ240" s="10"/>
      <c r="ZK240" s="10"/>
      <c r="ZL240" s="10"/>
      <c r="ZM240" s="10"/>
      <c r="ZN240" s="10"/>
      <c r="ZO240" s="10"/>
      <c r="ZP240" s="10"/>
      <c r="ZQ240" s="10"/>
      <c r="ZR240" s="10"/>
      <c r="ZS240" s="10"/>
      <c r="ZT240" s="10"/>
      <c r="ZU240" s="10"/>
      <c r="ZV240" s="10"/>
      <c r="ZW240" s="10"/>
      <c r="ZX240" s="10"/>
      <c r="ZY240" s="10"/>
      <c r="ZZ240" s="10"/>
      <c r="AAA240" s="10"/>
      <c r="AAB240" s="10"/>
      <c r="AAC240" s="10"/>
      <c r="AAD240" s="10"/>
      <c r="AAE240" s="10"/>
      <c r="AAF240" s="10"/>
      <c r="AAG240" s="10"/>
      <c r="AAH240" s="10"/>
      <c r="AAI240" s="10"/>
      <c r="AAJ240" s="10"/>
      <c r="AAK240" s="10"/>
      <c r="AAL240" s="10"/>
      <c r="AAM240" s="10"/>
      <c r="AAN240" s="10"/>
      <c r="AAO240" s="10"/>
      <c r="AAP240" s="10"/>
      <c r="AAQ240" s="10"/>
      <c r="AAR240" s="10"/>
      <c r="AAS240" s="10"/>
      <c r="AAT240" s="10"/>
      <c r="AAU240" s="10"/>
      <c r="AAV240" s="10"/>
      <c r="AAW240" s="10"/>
      <c r="AAX240" s="10"/>
      <c r="AAY240" s="10"/>
      <c r="AAZ240" s="10"/>
      <c r="ABA240" s="10"/>
      <c r="ABB240" s="10"/>
      <c r="ABC240" s="10"/>
      <c r="ABD240" s="10"/>
      <c r="ABE240" s="10"/>
      <c r="ABF240" s="10"/>
      <c r="ABG240" s="10"/>
      <c r="ABH240" s="10"/>
      <c r="ABI240" s="10"/>
      <c r="ABJ240" s="10"/>
      <c r="ABK240" s="10"/>
      <c r="ABL240" s="10"/>
      <c r="ABM240" s="10"/>
      <c r="ABN240" s="10"/>
      <c r="ABO240" s="10"/>
      <c r="ABP240" s="10"/>
      <c r="ABQ240" s="10"/>
      <c r="ABR240" s="10"/>
      <c r="ABS240" s="10"/>
      <c r="ABT240" s="10"/>
      <c r="ABU240" s="10"/>
      <c r="ABV240" s="10"/>
      <c r="ABW240" s="10"/>
      <c r="ABX240" s="10"/>
      <c r="ABY240" s="10"/>
      <c r="ABZ240" s="10"/>
      <c r="ACA240" s="10"/>
      <c r="ACB240" s="10"/>
      <c r="ACC240" s="10"/>
      <c r="ACD240" s="10"/>
      <c r="ACE240" s="10"/>
      <c r="ACF240" s="10"/>
      <c r="ACG240" s="10"/>
      <c r="ACH240" s="10"/>
      <c r="ACI240" s="10"/>
      <c r="ACJ240" s="10"/>
      <c r="ACK240" s="10"/>
      <c r="ACL240" s="10"/>
      <c r="ACM240" s="10"/>
      <c r="ACN240" s="10"/>
      <c r="ACO240" s="10"/>
      <c r="ACP240" s="10"/>
      <c r="ACQ240" s="10"/>
      <c r="ACR240" s="10"/>
      <c r="ACS240" s="10"/>
      <c r="ACT240" s="10"/>
      <c r="ACU240" s="10"/>
      <c r="ACV240" s="10"/>
      <c r="ACW240" s="10"/>
      <c r="ACX240" s="10"/>
      <c r="ACY240" s="10"/>
      <c r="ACZ240" s="10"/>
      <c r="ADA240" s="10"/>
      <c r="ADB240" s="10"/>
      <c r="ADC240" s="10"/>
      <c r="ADD240" s="10"/>
      <c r="ADE240" s="10"/>
      <c r="ADF240" s="10"/>
      <c r="ADG240" s="10"/>
      <c r="ADH240" s="10"/>
      <c r="ADI240" s="10"/>
      <c r="ADJ240" s="10"/>
      <c r="ADK240" s="10"/>
      <c r="ADL240" s="10"/>
      <c r="ADM240" s="10"/>
      <c r="ADN240" s="10"/>
      <c r="ADO240" s="10"/>
      <c r="ADP240" s="10"/>
      <c r="ADQ240" s="10"/>
      <c r="ADR240" s="10"/>
      <c r="ADS240" s="10"/>
      <c r="ADT240" s="10"/>
      <c r="ADU240" s="10"/>
      <c r="ADV240" s="10"/>
      <c r="ADW240" s="10"/>
      <c r="ADX240" s="10"/>
      <c r="ADY240" s="10"/>
      <c r="ADZ240" s="10"/>
      <c r="AEA240" s="10"/>
      <c r="AEB240" s="10"/>
      <c r="AEC240" s="10"/>
      <c r="AED240" s="10"/>
      <c r="AEE240" s="10"/>
      <c r="AEF240" s="10"/>
      <c r="AEG240" s="10"/>
      <c r="AEH240" s="10"/>
      <c r="AEI240" s="10"/>
      <c r="AEJ240" s="10"/>
      <c r="AEK240" s="10"/>
      <c r="AEL240" s="10"/>
      <c r="AEM240" s="10"/>
      <c r="AEN240" s="10"/>
      <c r="AEO240" s="10"/>
      <c r="AEP240" s="10"/>
      <c r="AEQ240" s="10"/>
      <c r="AER240" s="10"/>
      <c r="AES240" s="10"/>
      <c r="AET240" s="10"/>
      <c r="AEU240" s="10"/>
      <c r="AEV240" s="10"/>
      <c r="AEW240" s="10"/>
      <c r="AEX240" s="10"/>
      <c r="AEY240" s="10"/>
      <c r="AEZ240" s="10"/>
      <c r="AFA240" s="10"/>
      <c r="AFB240" s="10"/>
      <c r="AFC240" s="10"/>
      <c r="AFD240" s="10"/>
      <c r="AFE240" s="10"/>
      <c r="AFF240" s="10"/>
      <c r="AFG240" s="10"/>
      <c r="AFH240" s="10"/>
      <c r="AFI240" s="10"/>
      <c r="AFJ240" s="10"/>
      <c r="AFK240" s="10"/>
      <c r="AFL240" s="10"/>
      <c r="AFM240" s="10"/>
      <c r="AFN240" s="10"/>
      <c r="AFO240" s="10"/>
      <c r="AFP240" s="10"/>
      <c r="AFQ240" s="10"/>
      <c r="AFR240" s="10"/>
      <c r="AFS240" s="10"/>
      <c r="AFT240" s="10"/>
      <c r="AFU240" s="10"/>
      <c r="AFV240" s="10"/>
      <c r="AFW240" s="10"/>
      <c r="AFX240" s="10"/>
      <c r="AFY240" s="10"/>
      <c r="AFZ240" s="10"/>
      <c r="AGA240" s="10"/>
      <c r="AGB240" s="10"/>
      <c r="AGC240" s="10"/>
      <c r="AGD240" s="10"/>
      <c r="AGE240" s="10"/>
      <c r="AGF240" s="10"/>
      <c r="AGG240" s="10"/>
      <c r="AGH240" s="10"/>
      <c r="AGI240" s="10"/>
      <c r="AGJ240" s="10"/>
      <c r="AGK240" s="10"/>
      <c r="AGL240" s="10"/>
      <c r="AGM240" s="10"/>
      <c r="AGN240" s="10"/>
      <c r="AGO240" s="10"/>
      <c r="AGP240" s="10"/>
      <c r="AGQ240" s="10"/>
      <c r="AGR240" s="10"/>
      <c r="AGS240" s="10"/>
      <c r="AGT240" s="10"/>
      <c r="AGU240" s="10"/>
      <c r="AGV240" s="10"/>
      <c r="AGW240" s="10"/>
      <c r="AGX240" s="10"/>
      <c r="AGY240" s="10"/>
      <c r="AGZ240" s="10"/>
      <c r="AHA240" s="10"/>
      <c r="AHB240" s="10"/>
      <c r="AHC240" s="10"/>
      <c r="AHD240" s="10"/>
      <c r="AHE240" s="10"/>
      <c r="AHF240" s="10"/>
      <c r="AHG240" s="10"/>
      <c r="AHH240" s="10"/>
      <c r="AHI240" s="10"/>
      <c r="AHJ240" s="10"/>
      <c r="AHK240" s="10"/>
      <c r="AHL240" s="10"/>
      <c r="AHM240" s="10"/>
      <c r="AHN240" s="10"/>
      <c r="AHO240" s="10"/>
      <c r="AHP240" s="10"/>
      <c r="AHQ240" s="10"/>
      <c r="AHR240" s="10"/>
      <c r="AHS240" s="10"/>
      <c r="AHT240" s="10"/>
      <c r="AHU240" s="10"/>
      <c r="AHV240" s="10"/>
      <c r="AHW240" s="10"/>
      <c r="AHX240" s="10"/>
      <c r="AHY240" s="10"/>
      <c r="AHZ240" s="10"/>
      <c r="AIA240" s="10"/>
      <c r="AIB240" s="10"/>
      <c r="AIC240" s="10"/>
      <c r="AID240" s="10"/>
      <c r="AIE240" s="10"/>
      <c r="AIF240" s="10"/>
      <c r="AIG240" s="10"/>
      <c r="AIH240" s="10"/>
      <c r="AII240" s="10"/>
      <c r="AIJ240" s="10"/>
      <c r="AIK240" s="10"/>
      <c r="AIL240" s="10"/>
      <c r="AIM240" s="10"/>
      <c r="AIN240" s="10"/>
      <c r="AIO240" s="10"/>
      <c r="AIP240" s="10"/>
      <c r="AIQ240" s="10"/>
      <c r="AIR240" s="10"/>
      <c r="AIS240" s="10"/>
      <c r="AIT240" s="10"/>
      <c r="AIU240" s="10"/>
      <c r="AIV240" s="10"/>
      <c r="AIW240" s="10"/>
      <c r="AIX240" s="10"/>
      <c r="AIY240" s="10"/>
      <c r="AIZ240" s="10"/>
      <c r="AJA240" s="10"/>
      <c r="AJB240" s="10"/>
      <c r="AJC240" s="10"/>
      <c r="AJD240" s="10"/>
      <c r="AJE240" s="10"/>
      <c r="AJF240" s="10"/>
      <c r="AJG240" s="10"/>
      <c r="AJH240" s="10"/>
      <c r="AJI240" s="10"/>
      <c r="AJJ240" s="10"/>
      <c r="AJK240" s="10"/>
      <c r="AJL240" s="10"/>
      <c r="AJM240" s="10"/>
      <c r="AJN240" s="10"/>
      <c r="AJO240" s="10"/>
      <c r="AJP240" s="10"/>
      <c r="AJQ240" s="10"/>
      <c r="AJR240" s="10"/>
      <c r="AJS240" s="10"/>
      <c r="AJT240" s="10"/>
      <c r="AJU240" s="10"/>
      <c r="AJV240" s="10"/>
      <c r="AJW240" s="10"/>
      <c r="AJX240" s="10"/>
      <c r="AJY240" s="10"/>
      <c r="AJZ240" s="10"/>
      <c r="AKA240" s="10"/>
      <c r="AKB240" s="10"/>
      <c r="AKC240" s="10"/>
      <c r="AKD240" s="10"/>
      <c r="AKE240" s="10"/>
      <c r="AKF240" s="10"/>
      <c r="AKG240" s="10"/>
      <c r="AKH240" s="10"/>
      <c r="AKI240" s="10"/>
      <c r="AKJ240" s="10"/>
      <c r="AKK240" s="10"/>
      <c r="AKL240" s="10"/>
      <c r="AKM240" s="10"/>
      <c r="AKN240" s="10"/>
      <c r="AKO240" s="10"/>
      <c r="AKP240" s="10"/>
      <c r="AKQ240" s="10"/>
      <c r="AKR240" s="10"/>
      <c r="AKS240" s="10"/>
      <c r="AKT240" s="10"/>
      <c r="AKU240" s="10"/>
      <c r="AKV240" s="10"/>
      <c r="AKW240" s="10"/>
      <c r="AKX240" s="10"/>
      <c r="AKY240" s="10"/>
      <c r="AKZ240" s="10"/>
      <c r="ALA240" s="10"/>
      <c r="ALB240" s="10"/>
      <c r="ALC240" s="10"/>
      <c r="ALD240" s="10"/>
      <c r="ALE240" s="10"/>
      <c r="ALF240" s="10"/>
      <c r="ALG240" s="10"/>
      <c r="ALH240" s="10"/>
      <c r="ALI240" s="10"/>
      <c r="ALJ240" s="10"/>
      <c r="ALK240" s="10"/>
      <c r="ALL240" s="10"/>
      <c r="ALM240" s="10"/>
      <c r="ALN240" s="10"/>
      <c r="ALO240" s="10"/>
      <c r="ALP240" s="10"/>
      <c r="ALQ240" s="10"/>
      <c r="ALR240" s="10"/>
      <c r="ALS240" s="10"/>
      <c r="ALT240" s="10"/>
      <c r="ALU240" s="10"/>
      <c r="ALV240" s="10"/>
      <c r="ALW240" s="10"/>
      <c r="ALX240" s="10"/>
      <c r="ALY240" s="10"/>
      <c r="ALZ240" s="10"/>
      <c r="AMA240" s="10"/>
      <c r="AMB240" s="10"/>
      <c r="AMC240" s="10"/>
      <c r="AMD240" s="10"/>
      <c r="AME240" s="10"/>
      <c r="AMF240" s="10"/>
      <c r="AMG240" s="10"/>
      <c r="AMH240" s="10"/>
      <c r="AMI240" s="10"/>
      <c r="AMJ240" s="10"/>
      <c r="AMK240" s="10"/>
      <c r="AML240" s="10"/>
      <c r="AMM240" s="10"/>
      <c r="AMN240" s="10"/>
      <c r="AMO240" s="10"/>
      <c r="AMP240" s="10"/>
      <c r="AMQ240" s="10"/>
      <c r="AMR240" s="10"/>
      <c r="AMS240" s="10"/>
      <c r="AMT240" s="10"/>
      <c r="AMU240" s="10"/>
      <c r="AMV240" s="10"/>
      <c r="AMW240" s="10"/>
      <c r="AMX240" s="10"/>
      <c r="AMY240" s="10"/>
      <c r="AMZ240" s="10"/>
      <c r="ANA240" s="10"/>
      <c r="ANB240" s="10"/>
      <c r="ANC240" s="10"/>
      <c r="AND240" s="10"/>
      <c r="ANE240" s="10"/>
      <c r="ANF240" s="10"/>
      <c r="ANG240" s="10"/>
      <c r="ANH240" s="10"/>
      <c r="ANI240" s="10"/>
      <c r="ANJ240" s="10"/>
      <c r="ANK240" s="10"/>
      <c r="ANL240" s="10"/>
      <c r="ANM240" s="10"/>
      <c r="ANN240" s="10"/>
      <c r="ANO240" s="10"/>
      <c r="ANP240" s="10"/>
      <c r="ANQ240" s="10"/>
      <c r="ANR240" s="10"/>
      <c r="ANS240" s="10"/>
      <c r="ANT240" s="10"/>
      <c r="ANU240" s="10"/>
      <c r="ANV240" s="10"/>
      <c r="ANW240" s="10"/>
      <c r="ANX240" s="10"/>
      <c r="ANY240" s="10"/>
      <c r="ANZ240" s="10"/>
      <c r="AOA240" s="10"/>
      <c r="AOB240" s="10"/>
      <c r="AOC240" s="10"/>
      <c r="AOD240" s="10"/>
      <c r="AOE240" s="10"/>
      <c r="AOF240" s="10"/>
      <c r="AOG240" s="10"/>
      <c r="AOH240" s="10"/>
      <c r="AOI240" s="10"/>
      <c r="AOJ240" s="10"/>
      <c r="AOK240" s="10"/>
      <c r="AOL240" s="10"/>
      <c r="AOM240" s="10"/>
      <c r="AON240" s="10"/>
      <c r="AOO240" s="10"/>
      <c r="AOP240" s="10"/>
      <c r="AOQ240" s="10"/>
      <c r="AOR240" s="10"/>
      <c r="AOS240" s="10"/>
      <c r="AOT240" s="10"/>
      <c r="AOU240" s="10"/>
      <c r="AOV240" s="10"/>
      <c r="AOW240" s="10"/>
      <c r="AOX240" s="10"/>
      <c r="AOY240" s="10"/>
      <c r="AOZ240" s="10"/>
      <c r="APA240" s="10"/>
      <c r="APB240" s="10"/>
      <c r="APC240" s="10"/>
      <c r="APD240" s="10"/>
      <c r="APE240" s="10"/>
      <c r="APF240" s="10"/>
      <c r="APG240" s="10"/>
      <c r="APH240" s="10"/>
      <c r="API240" s="10"/>
      <c r="APJ240" s="10"/>
      <c r="APK240" s="10"/>
      <c r="APL240" s="10"/>
      <c r="APM240" s="10"/>
      <c r="APN240" s="10"/>
      <c r="APO240" s="10"/>
      <c r="APP240" s="10"/>
      <c r="APQ240" s="10"/>
      <c r="APR240" s="10"/>
      <c r="APS240" s="10"/>
      <c r="APT240" s="10"/>
      <c r="APU240" s="10"/>
      <c r="APV240" s="10"/>
      <c r="APW240" s="10"/>
      <c r="APX240" s="10"/>
      <c r="APY240" s="10"/>
      <c r="APZ240" s="10"/>
      <c r="AQA240" s="10"/>
      <c r="AQB240" s="10"/>
      <c r="AQC240" s="10"/>
      <c r="AQD240" s="10"/>
      <c r="AQE240" s="10"/>
      <c r="AQF240" s="10"/>
      <c r="AQG240" s="10"/>
      <c r="AQH240" s="10"/>
      <c r="AQI240" s="10"/>
      <c r="AQJ240" s="10"/>
      <c r="AQK240" s="10"/>
      <c r="AQL240" s="10"/>
      <c r="AQM240" s="10"/>
      <c r="AQN240" s="10"/>
      <c r="AQO240" s="10"/>
      <c r="AQP240" s="10"/>
      <c r="AQQ240" s="10"/>
      <c r="AQR240" s="10"/>
      <c r="AQS240" s="10"/>
      <c r="AQT240" s="10"/>
      <c r="AQU240" s="10"/>
      <c r="AQV240" s="10"/>
      <c r="AQW240" s="10"/>
      <c r="AQX240" s="10"/>
      <c r="AQY240" s="10"/>
      <c r="AQZ240" s="10"/>
      <c r="ARA240" s="10"/>
      <c r="ARB240" s="10"/>
      <c r="ARC240" s="10"/>
      <c r="ARD240" s="10"/>
      <c r="ARE240" s="10"/>
      <c r="ARF240" s="10"/>
      <c r="ARG240" s="10"/>
      <c r="ARH240" s="10"/>
      <c r="ARI240" s="10"/>
      <c r="ARJ240" s="10"/>
      <c r="ARK240" s="10"/>
      <c r="ARL240" s="10"/>
      <c r="ARM240" s="10"/>
      <c r="ARN240" s="10"/>
      <c r="ARO240" s="10"/>
      <c r="ARP240" s="10"/>
      <c r="ARQ240" s="10"/>
      <c r="ARR240" s="10"/>
      <c r="ARS240" s="10"/>
      <c r="ART240" s="10"/>
      <c r="ARU240" s="10"/>
      <c r="ARV240" s="10"/>
      <c r="ARW240" s="10"/>
      <c r="ARX240" s="10"/>
      <c r="ARY240" s="10"/>
      <c r="ARZ240" s="10"/>
      <c r="ASA240" s="10"/>
      <c r="ASB240" s="10"/>
      <c r="ASC240" s="10"/>
      <c r="ASD240" s="10"/>
      <c r="ASE240" s="10"/>
      <c r="ASF240" s="10"/>
      <c r="ASG240" s="10"/>
      <c r="ASH240" s="10"/>
      <c r="ASI240" s="10"/>
      <c r="ASJ240" s="10"/>
      <c r="ASK240" s="10"/>
      <c r="ASL240" s="10"/>
      <c r="ASM240" s="10"/>
      <c r="ASN240" s="10"/>
      <c r="ASO240" s="10"/>
      <c r="ASP240" s="10"/>
      <c r="ASQ240" s="10"/>
      <c r="ASR240" s="10"/>
      <c r="ASS240" s="10"/>
      <c r="AST240" s="10"/>
      <c r="ASU240" s="10"/>
      <c r="ASV240" s="10"/>
      <c r="ASW240" s="10"/>
      <c r="ASX240" s="10"/>
      <c r="ASY240" s="10"/>
      <c r="ASZ240" s="10"/>
      <c r="ATA240" s="10"/>
      <c r="ATB240" s="10"/>
      <c r="ATC240" s="10"/>
      <c r="ATD240" s="10"/>
      <c r="ATE240" s="10"/>
      <c r="ATF240" s="10"/>
      <c r="ATG240" s="10"/>
      <c r="ATH240" s="10"/>
      <c r="ATI240" s="10"/>
      <c r="ATJ240" s="10"/>
      <c r="ATK240" s="10"/>
      <c r="ATL240" s="10"/>
      <c r="ATM240" s="10"/>
      <c r="ATN240" s="10"/>
      <c r="ATO240" s="10"/>
      <c r="ATP240" s="10"/>
      <c r="ATQ240" s="10"/>
      <c r="ATR240" s="10"/>
      <c r="ATS240" s="10"/>
      <c r="ATT240" s="10"/>
      <c r="ATU240" s="10"/>
      <c r="ATV240" s="10"/>
      <c r="ATW240" s="10"/>
      <c r="ATX240" s="10"/>
      <c r="ATY240" s="10"/>
      <c r="ATZ240" s="10"/>
      <c r="AUA240" s="10"/>
      <c r="AUB240" s="10"/>
      <c r="AUC240" s="10"/>
      <c r="AUD240" s="10"/>
      <c r="AUE240" s="10"/>
      <c r="AUF240" s="10"/>
      <c r="AUG240" s="10"/>
      <c r="AUH240" s="10"/>
      <c r="AUI240" s="10"/>
      <c r="AUJ240" s="10"/>
      <c r="AUK240" s="10"/>
      <c r="AUL240" s="10"/>
      <c r="AUM240" s="10"/>
      <c r="AUN240" s="10"/>
      <c r="AUO240" s="10"/>
      <c r="AUP240" s="10"/>
      <c r="AUQ240" s="10"/>
      <c r="AUR240" s="10"/>
      <c r="AUS240" s="10"/>
      <c r="AUT240" s="10"/>
      <c r="AUU240" s="10"/>
      <c r="AUV240" s="10"/>
      <c r="AUW240" s="10"/>
      <c r="AUX240" s="10"/>
      <c r="AUY240" s="10"/>
      <c r="AUZ240" s="10"/>
      <c r="AVA240" s="10"/>
      <c r="AVB240" s="10"/>
      <c r="AVC240" s="10"/>
      <c r="AVD240" s="10"/>
      <c r="AVE240" s="10"/>
      <c r="AVF240" s="10"/>
      <c r="AVG240" s="10"/>
      <c r="AVH240" s="10"/>
      <c r="AVI240" s="10"/>
      <c r="AVJ240" s="10"/>
      <c r="AVK240" s="10"/>
      <c r="AVL240" s="10"/>
      <c r="AVM240" s="10"/>
      <c r="AVN240" s="10"/>
      <c r="AVO240" s="10"/>
      <c r="AVP240" s="10"/>
      <c r="AVQ240" s="10"/>
      <c r="AVR240" s="10"/>
      <c r="AVS240" s="10"/>
      <c r="AVT240" s="10"/>
      <c r="AVU240" s="10"/>
      <c r="AVV240" s="10"/>
      <c r="AVW240" s="10"/>
      <c r="AVX240" s="10"/>
      <c r="AVY240" s="10"/>
      <c r="AVZ240" s="10"/>
      <c r="AWA240" s="10"/>
      <c r="AWB240" s="10"/>
      <c r="AWC240" s="10"/>
      <c r="AWD240" s="10"/>
      <c r="AWE240" s="10"/>
      <c r="AWF240" s="10"/>
      <c r="AWG240" s="10"/>
      <c r="AWH240" s="10"/>
      <c r="AWI240" s="10"/>
      <c r="AWJ240" s="10"/>
      <c r="AWK240" s="10"/>
      <c r="AWL240" s="10"/>
      <c r="AWM240" s="10"/>
      <c r="AWN240" s="10"/>
      <c r="AWO240" s="10"/>
      <c r="AWP240" s="10"/>
      <c r="AWQ240" s="10"/>
      <c r="AWR240" s="10"/>
      <c r="AWS240" s="10"/>
      <c r="AWT240" s="10"/>
      <c r="AWU240" s="10"/>
      <c r="AWV240" s="10"/>
      <c r="AWW240" s="10"/>
      <c r="AWX240" s="10"/>
      <c r="AWY240" s="10"/>
      <c r="AWZ240" s="10"/>
      <c r="AXA240" s="10"/>
      <c r="AXB240" s="10"/>
      <c r="AXC240" s="10"/>
      <c r="AXD240" s="10"/>
      <c r="AXE240" s="10"/>
      <c r="AXF240" s="10"/>
      <c r="AXG240" s="10"/>
      <c r="AXH240" s="10"/>
      <c r="AXI240" s="10"/>
      <c r="AXJ240" s="10"/>
      <c r="AXK240" s="10"/>
      <c r="AXL240" s="10"/>
      <c r="AXM240" s="10"/>
      <c r="AXN240" s="10"/>
      <c r="AXO240" s="10"/>
      <c r="AXP240" s="10"/>
      <c r="AXQ240" s="10"/>
      <c r="AXR240" s="10"/>
      <c r="AXS240" s="10"/>
      <c r="AXT240" s="10"/>
      <c r="AXU240" s="10"/>
      <c r="AXV240" s="10"/>
      <c r="AXW240" s="10"/>
      <c r="AXX240" s="10"/>
      <c r="AXY240" s="10"/>
      <c r="AXZ240" s="10"/>
      <c r="AYA240" s="10"/>
      <c r="AYB240" s="10"/>
      <c r="AYC240" s="10"/>
      <c r="AYD240" s="10"/>
      <c r="AYE240" s="10"/>
      <c r="AYF240" s="10"/>
      <c r="AYG240" s="10"/>
      <c r="AYH240" s="10"/>
      <c r="AYI240" s="10"/>
      <c r="AYJ240" s="10"/>
      <c r="AYK240" s="10"/>
      <c r="AYL240" s="10"/>
      <c r="AYM240" s="10"/>
      <c r="AYN240" s="10"/>
      <c r="AYO240" s="10"/>
      <c r="AYP240" s="10"/>
      <c r="AYQ240" s="10"/>
      <c r="AYR240" s="10"/>
      <c r="AYS240" s="10"/>
      <c r="AYT240" s="10"/>
      <c r="AYU240" s="10"/>
      <c r="AYV240" s="10"/>
      <c r="AYW240" s="10"/>
      <c r="AYX240" s="10"/>
      <c r="AYY240" s="10"/>
      <c r="AYZ240" s="10"/>
      <c r="AZA240" s="10"/>
      <c r="AZB240" s="10"/>
      <c r="AZC240" s="10"/>
      <c r="AZD240" s="10"/>
      <c r="AZE240" s="10"/>
      <c r="AZF240" s="10"/>
      <c r="AZG240" s="10"/>
      <c r="AZH240" s="10"/>
      <c r="AZI240" s="10"/>
      <c r="AZJ240" s="10"/>
      <c r="AZK240" s="10"/>
      <c r="AZL240" s="10"/>
      <c r="AZM240" s="10"/>
      <c r="AZN240" s="10"/>
      <c r="AZO240" s="10"/>
      <c r="AZP240" s="10"/>
      <c r="AZQ240" s="10"/>
      <c r="AZR240" s="10"/>
      <c r="AZS240" s="10"/>
      <c r="AZT240" s="10"/>
      <c r="AZU240" s="10"/>
      <c r="AZV240" s="10"/>
      <c r="AZW240" s="10"/>
      <c r="AZX240" s="10"/>
      <c r="AZY240" s="10"/>
      <c r="AZZ240" s="10"/>
      <c r="BAA240" s="10"/>
      <c r="BAB240" s="10"/>
      <c r="BAC240" s="10"/>
      <c r="BAD240" s="10"/>
      <c r="BAE240" s="10"/>
      <c r="BAF240" s="10"/>
      <c r="BAG240" s="10"/>
      <c r="BAH240" s="10"/>
      <c r="BAI240" s="10"/>
      <c r="BAJ240" s="10"/>
      <c r="BAK240" s="10"/>
      <c r="BAL240" s="10"/>
      <c r="BAM240" s="10"/>
      <c r="BAN240" s="10"/>
      <c r="BAO240" s="10"/>
      <c r="BAP240" s="10"/>
      <c r="BAQ240" s="10"/>
      <c r="BAR240" s="10"/>
      <c r="BAS240" s="10"/>
      <c r="BAT240" s="10"/>
      <c r="BAU240" s="10"/>
      <c r="BAV240" s="10"/>
      <c r="BAW240" s="10"/>
      <c r="BAX240" s="10"/>
      <c r="BAY240" s="10"/>
      <c r="BAZ240" s="10"/>
      <c r="BBA240" s="10"/>
      <c r="BBB240" s="10"/>
      <c r="BBC240" s="10"/>
      <c r="BBD240" s="10"/>
      <c r="BBE240" s="10"/>
      <c r="BBF240" s="10"/>
      <c r="BBG240" s="10"/>
      <c r="BBH240" s="10"/>
      <c r="BBI240" s="10"/>
      <c r="BBJ240" s="10"/>
      <c r="BBK240" s="10"/>
      <c r="BBL240" s="10"/>
      <c r="BBM240" s="10"/>
      <c r="BBN240" s="10"/>
      <c r="BBO240" s="10"/>
      <c r="BBP240" s="10"/>
      <c r="BBQ240" s="10"/>
      <c r="BBR240" s="10"/>
      <c r="BBS240" s="10"/>
      <c r="BBT240" s="10"/>
      <c r="BBU240" s="10"/>
      <c r="BBV240" s="10"/>
      <c r="BBW240" s="10"/>
      <c r="BBX240" s="10"/>
      <c r="BBY240" s="10"/>
      <c r="BBZ240" s="10"/>
      <c r="BCA240" s="10"/>
      <c r="BCB240" s="10"/>
      <c r="BCC240" s="10"/>
      <c r="BCD240" s="10"/>
      <c r="BCE240" s="10"/>
      <c r="BCF240" s="10"/>
      <c r="BCG240" s="10"/>
      <c r="BCH240" s="10"/>
      <c r="BCI240" s="10"/>
      <c r="BCJ240" s="10"/>
      <c r="BCK240" s="10"/>
      <c r="BCL240" s="10"/>
      <c r="BCM240" s="10"/>
      <c r="BCN240" s="10"/>
      <c r="BCO240" s="10"/>
      <c r="BCP240" s="10"/>
      <c r="BCQ240" s="10"/>
      <c r="BCR240" s="10"/>
      <c r="BCS240" s="10"/>
      <c r="BCT240" s="10"/>
      <c r="BCU240" s="10"/>
      <c r="BCV240" s="10"/>
      <c r="BCW240" s="10"/>
      <c r="BCX240" s="10"/>
      <c r="BCY240" s="10"/>
      <c r="BCZ240" s="10"/>
      <c r="BDA240" s="10"/>
      <c r="BDB240" s="10"/>
      <c r="BDC240" s="10"/>
      <c r="BDD240" s="10"/>
      <c r="BDE240" s="10"/>
      <c r="BDF240" s="10"/>
      <c r="BDG240" s="10"/>
      <c r="BDH240" s="10"/>
      <c r="BDI240" s="10"/>
      <c r="BDJ240" s="10"/>
      <c r="BDK240" s="10"/>
      <c r="BDL240" s="10"/>
      <c r="BDM240" s="10"/>
      <c r="BDN240" s="10"/>
      <c r="BDO240" s="10"/>
      <c r="BDP240" s="10"/>
      <c r="BDQ240" s="10"/>
      <c r="BDR240" s="10"/>
      <c r="BDS240" s="10"/>
      <c r="BDT240" s="10"/>
      <c r="BDU240" s="10"/>
      <c r="BDV240" s="10"/>
      <c r="BDW240" s="10"/>
      <c r="BDX240" s="10"/>
      <c r="BDY240" s="10"/>
      <c r="BDZ240" s="10"/>
      <c r="BEA240" s="10"/>
      <c r="BEB240" s="10"/>
      <c r="BEC240" s="10"/>
      <c r="BED240" s="10"/>
      <c r="BEE240" s="10"/>
      <c r="BEF240" s="10"/>
      <c r="BEG240" s="10"/>
      <c r="BEH240" s="10"/>
      <c r="BEI240" s="10"/>
      <c r="BEJ240" s="10"/>
      <c r="BEK240" s="10"/>
      <c r="BEL240" s="10"/>
      <c r="BEM240" s="10"/>
      <c r="BEN240" s="10"/>
      <c r="BEO240" s="10"/>
      <c r="BEP240" s="10"/>
      <c r="BEQ240" s="10"/>
      <c r="BER240" s="10"/>
      <c r="BES240" s="10"/>
      <c r="BET240" s="10"/>
      <c r="BEU240" s="10"/>
      <c r="BEV240" s="10"/>
      <c r="BEW240" s="10"/>
      <c r="BEX240" s="10"/>
      <c r="BEY240" s="10"/>
      <c r="BEZ240" s="10"/>
      <c r="BFA240" s="10"/>
      <c r="BFB240" s="10"/>
      <c r="BFC240" s="10"/>
      <c r="BFD240" s="10"/>
      <c r="BFE240" s="10"/>
      <c r="BFF240" s="10"/>
      <c r="BFG240" s="10"/>
      <c r="BFH240" s="10"/>
      <c r="BFI240" s="10"/>
      <c r="BFJ240" s="10"/>
      <c r="BFK240" s="10"/>
      <c r="BFL240" s="10"/>
      <c r="BFM240" s="10"/>
      <c r="BFN240" s="10"/>
      <c r="BFO240" s="10"/>
      <c r="BFP240" s="10"/>
      <c r="BFQ240" s="10"/>
      <c r="BFR240" s="10"/>
      <c r="BFS240" s="10"/>
      <c r="BFT240" s="10"/>
      <c r="BFU240" s="10"/>
      <c r="BFV240" s="10"/>
      <c r="BFW240" s="10"/>
      <c r="BFX240" s="10"/>
      <c r="BFY240" s="10"/>
      <c r="BFZ240" s="10"/>
      <c r="BGA240" s="10"/>
      <c r="BGB240" s="10"/>
      <c r="BGC240" s="10"/>
      <c r="BGD240" s="10"/>
      <c r="BGE240" s="10"/>
      <c r="BGF240" s="10"/>
      <c r="BGG240" s="10"/>
      <c r="BGH240" s="10"/>
      <c r="BGI240" s="10"/>
      <c r="BGJ240" s="10"/>
      <c r="BGK240" s="10"/>
      <c r="BGL240" s="10"/>
      <c r="BGM240" s="10"/>
      <c r="BGN240" s="10"/>
      <c r="BGO240" s="10"/>
      <c r="BGP240" s="10"/>
      <c r="BGQ240" s="10"/>
      <c r="BGR240" s="10"/>
      <c r="BGS240" s="10"/>
      <c r="BGT240" s="10"/>
      <c r="BGU240" s="10"/>
      <c r="BGV240" s="10"/>
      <c r="BGW240" s="10"/>
      <c r="BGX240" s="10"/>
      <c r="BGY240" s="10"/>
      <c r="BGZ240" s="10"/>
      <c r="BHA240" s="10"/>
      <c r="BHB240" s="10"/>
      <c r="BHC240" s="10"/>
      <c r="BHD240" s="10"/>
      <c r="BHE240" s="10"/>
      <c r="BHF240" s="10"/>
      <c r="BHG240" s="10"/>
      <c r="BHH240" s="10"/>
      <c r="BHI240" s="10"/>
      <c r="BHJ240" s="10"/>
      <c r="BHK240" s="10"/>
      <c r="BHL240" s="10"/>
      <c r="BHM240" s="10"/>
      <c r="BHN240" s="10"/>
      <c r="BHO240" s="10"/>
      <c r="BHP240" s="10"/>
      <c r="BHQ240" s="10"/>
      <c r="BHR240" s="10"/>
      <c r="BHS240" s="10"/>
      <c r="BHT240" s="10"/>
      <c r="BHU240" s="10"/>
      <c r="BHV240" s="10"/>
      <c r="BHW240" s="10"/>
      <c r="BHX240" s="10"/>
      <c r="BHY240" s="10"/>
      <c r="BHZ240" s="10"/>
      <c r="BIA240" s="10"/>
      <c r="BIB240" s="10"/>
      <c r="BIC240" s="10"/>
      <c r="BID240" s="10"/>
      <c r="BIE240" s="10"/>
      <c r="BIF240" s="10"/>
      <c r="BIG240" s="10"/>
      <c r="BIH240" s="10"/>
      <c r="BII240" s="10"/>
      <c r="BIJ240" s="10"/>
      <c r="BIK240" s="10"/>
      <c r="BIL240" s="10"/>
      <c r="BIM240" s="10"/>
      <c r="BIN240" s="10"/>
      <c r="BIO240" s="10"/>
      <c r="BIP240" s="10"/>
      <c r="BIQ240" s="10"/>
      <c r="BIR240" s="10"/>
      <c r="BIS240" s="10"/>
      <c r="BIT240" s="10"/>
      <c r="BIU240" s="10"/>
      <c r="BIV240" s="10"/>
      <c r="BIW240" s="10"/>
      <c r="BIX240" s="10"/>
      <c r="BIY240" s="10"/>
      <c r="BIZ240" s="10"/>
      <c r="BJA240" s="10"/>
      <c r="BJB240" s="10"/>
      <c r="BJC240" s="10"/>
      <c r="BJD240" s="10"/>
      <c r="BJE240" s="10"/>
      <c r="BJF240" s="10"/>
      <c r="BJG240" s="10"/>
      <c r="BJH240" s="10"/>
      <c r="BJI240" s="10"/>
      <c r="BJJ240" s="10"/>
      <c r="BJK240" s="10"/>
      <c r="BJL240" s="10"/>
      <c r="BJM240" s="10"/>
      <c r="BJN240" s="10"/>
      <c r="BJO240" s="10"/>
      <c r="BJP240" s="10"/>
      <c r="BJQ240" s="10"/>
      <c r="BJR240" s="10"/>
      <c r="BJS240" s="10"/>
      <c r="BJT240" s="10"/>
      <c r="BJU240" s="10"/>
      <c r="BJV240" s="10"/>
      <c r="BJW240" s="10"/>
      <c r="BJX240" s="10"/>
      <c r="BJY240" s="10"/>
      <c r="BJZ240" s="10"/>
      <c r="BKA240" s="10"/>
      <c r="BKB240" s="10"/>
      <c r="BKC240" s="10"/>
      <c r="BKD240" s="10"/>
      <c r="BKE240" s="10"/>
      <c r="BKF240" s="10"/>
      <c r="BKG240" s="10"/>
      <c r="BKH240" s="10"/>
      <c r="BKI240" s="10"/>
      <c r="BKJ240" s="10"/>
      <c r="BKK240" s="10"/>
      <c r="BKL240" s="10"/>
      <c r="BKM240" s="10"/>
      <c r="BKN240" s="10"/>
      <c r="BKO240" s="10"/>
      <c r="BKP240" s="10"/>
      <c r="BKQ240" s="10"/>
      <c r="BKR240" s="10"/>
      <c r="BKS240" s="10"/>
      <c r="BKT240" s="10"/>
      <c r="BKU240" s="10"/>
      <c r="BKV240" s="10"/>
      <c r="BKW240" s="10"/>
      <c r="BKX240" s="10"/>
      <c r="BKY240" s="10"/>
      <c r="BKZ240" s="10"/>
      <c r="BLA240" s="10"/>
      <c r="BLB240" s="10"/>
      <c r="BLC240" s="10"/>
      <c r="BLD240" s="10"/>
      <c r="BLE240" s="10"/>
      <c r="BLF240" s="10"/>
      <c r="BLG240" s="10"/>
      <c r="BLH240" s="10"/>
      <c r="BLI240" s="10"/>
      <c r="BLJ240" s="10"/>
      <c r="BLK240" s="10"/>
      <c r="BLL240" s="10"/>
      <c r="BLM240" s="10"/>
      <c r="BLN240" s="10"/>
      <c r="BLO240" s="10"/>
      <c r="BLP240" s="10"/>
      <c r="BLQ240" s="10"/>
      <c r="BLR240" s="10"/>
      <c r="BLS240" s="10"/>
      <c r="BLT240" s="10"/>
      <c r="BLU240" s="10"/>
      <c r="BLV240" s="10"/>
      <c r="BLW240" s="10"/>
      <c r="BLX240" s="10"/>
      <c r="BLY240" s="10"/>
      <c r="BLZ240" s="10"/>
      <c r="BMA240" s="10"/>
      <c r="BMB240" s="10"/>
      <c r="BMC240" s="10"/>
      <c r="BMD240" s="10"/>
      <c r="BME240" s="10"/>
      <c r="BMF240" s="10"/>
      <c r="BMG240" s="10"/>
      <c r="BMH240" s="10"/>
      <c r="BMI240" s="10"/>
      <c r="BMJ240" s="10"/>
      <c r="BMK240" s="10"/>
      <c r="BML240" s="10"/>
      <c r="BMM240" s="10"/>
      <c r="BMN240" s="10"/>
      <c r="BMO240" s="10"/>
      <c r="BMP240" s="10"/>
      <c r="BMQ240" s="10"/>
      <c r="BMR240" s="10"/>
      <c r="BMS240" s="10"/>
      <c r="BMT240" s="10"/>
      <c r="BMU240" s="10"/>
      <c r="BMV240" s="10"/>
      <c r="BMW240" s="10"/>
      <c r="BMX240" s="10"/>
      <c r="BMY240" s="10"/>
      <c r="BMZ240" s="10"/>
      <c r="BNA240" s="10"/>
      <c r="BNB240" s="10"/>
      <c r="BNC240" s="10"/>
      <c r="BND240" s="10"/>
      <c r="BNE240" s="10"/>
      <c r="BNF240" s="10"/>
      <c r="BNG240" s="10"/>
      <c r="BNH240" s="10"/>
      <c r="BNI240" s="10"/>
      <c r="BNJ240" s="10"/>
      <c r="BNK240" s="10"/>
      <c r="BNL240" s="10"/>
      <c r="BNM240" s="10"/>
      <c r="BNN240" s="10"/>
      <c r="BNO240" s="10"/>
      <c r="BNP240" s="10"/>
      <c r="BNQ240" s="10"/>
      <c r="BNR240" s="10"/>
      <c r="BNS240" s="10"/>
      <c r="BNT240" s="10"/>
      <c r="BNU240" s="10"/>
      <c r="BNV240" s="10"/>
      <c r="BNW240" s="10"/>
      <c r="BNX240" s="10"/>
      <c r="BNY240" s="10"/>
      <c r="BNZ240" s="10"/>
      <c r="BOA240" s="10"/>
      <c r="BOB240" s="10"/>
      <c r="BOC240" s="10"/>
      <c r="BOD240" s="10"/>
      <c r="BOE240" s="10"/>
      <c r="BOF240" s="10"/>
      <c r="BOG240" s="10"/>
      <c r="BOH240" s="10"/>
      <c r="BOI240" s="10"/>
      <c r="BOJ240" s="10"/>
      <c r="BOK240" s="10"/>
      <c r="BOL240" s="10"/>
      <c r="BOM240" s="10"/>
      <c r="BON240" s="10"/>
      <c r="BOO240" s="10"/>
      <c r="BOP240" s="10"/>
      <c r="BOQ240" s="10"/>
      <c r="BOR240" s="10"/>
      <c r="BOS240" s="10"/>
      <c r="BOT240" s="10"/>
      <c r="BOU240" s="10"/>
      <c r="BOV240" s="10"/>
      <c r="BOW240" s="10"/>
      <c r="BOX240" s="10"/>
      <c r="BOY240" s="10"/>
      <c r="BOZ240" s="10"/>
      <c r="BPA240" s="10"/>
      <c r="BPB240" s="10"/>
      <c r="BPC240" s="10"/>
      <c r="BPD240" s="10"/>
      <c r="BPE240" s="10"/>
      <c r="BPF240" s="10"/>
      <c r="BPG240" s="10"/>
      <c r="BPH240" s="10"/>
      <c r="BPI240" s="10"/>
      <c r="BPJ240" s="10"/>
      <c r="BPK240" s="10"/>
      <c r="BPL240" s="10"/>
      <c r="BPM240" s="10"/>
      <c r="BPN240" s="10"/>
      <c r="BPO240" s="10"/>
      <c r="BPP240" s="10"/>
      <c r="BPQ240" s="10"/>
      <c r="BPR240" s="10"/>
      <c r="BPS240" s="10"/>
      <c r="BPT240" s="10"/>
      <c r="BPU240" s="10"/>
      <c r="BPV240" s="10"/>
      <c r="BPW240" s="10"/>
      <c r="BPX240" s="10"/>
      <c r="BPY240" s="10"/>
      <c r="BPZ240" s="10"/>
      <c r="BQA240" s="10"/>
      <c r="BQB240" s="10"/>
      <c r="BQC240" s="10"/>
      <c r="BQD240" s="10"/>
      <c r="BQE240" s="10"/>
      <c r="BQF240" s="10"/>
      <c r="BQG240" s="10"/>
      <c r="BQH240" s="10"/>
      <c r="BQI240" s="10"/>
      <c r="BQJ240" s="10"/>
      <c r="BQK240" s="10"/>
      <c r="BQL240" s="10"/>
      <c r="BQM240" s="10"/>
      <c r="BQN240" s="10"/>
      <c r="BQO240" s="10"/>
      <c r="BQP240" s="10"/>
      <c r="BQQ240" s="10"/>
      <c r="BQR240" s="10"/>
      <c r="BQS240" s="10"/>
      <c r="BQT240" s="10"/>
      <c r="BQU240" s="10"/>
      <c r="BQV240" s="10"/>
      <c r="BQW240" s="10"/>
      <c r="BQX240" s="10"/>
      <c r="BQY240" s="10"/>
      <c r="BQZ240" s="10"/>
      <c r="BRA240" s="10"/>
      <c r="BRB240" s="10"/>
      <c r="BRC240" s="10"/>
      <c r="BRD240" s="10"/>
      <c r="BRE240" s="10"/>
      <c r="BRF240" s="10"/>
      <c r="BRG240" s="10"/>
      <c r="BRH240" s="10"/>
      <c r="BRI240" s="10"/>
      <c r="BRJ240" s="10"/>
      <c r="BRK240" s="10"/>
      <c r="BRL240" s="10"/>
      <c r="BRM240" s="10"/>
      <c r="BRN240" s="10"/>
      <c r="BRO240" s="10"/>
      <c r="BRP240" s="10"/>
      <c r="BRQ240" s="10"/>
      <c r="BRR240" s="10"/>
      <c r="BRS240" s="10"/>
      <c r="BRT240" s="10"/>
      <c r="BRU240" s="10"/>
      <c r="BRV240" s="10"/>
      <c r="BRW240" s="10"/>
      <c r="BRX240" s="10"/>
      <c r="BRY240" s="10"/>
      <c r="BRZ240" s="10"/>
      <c r="BSA240" s="10"/>
      <c r="BSB240" s="10"/>
      <c r="BSC240" s="10"/>
      <c r="BSD240" s="10"/>
      <c r="BSE240" s="10"/>
      <c r="BSF240" s="10"/>
      <c r="BSG240" s="10"/>
      <c r="BSH240" s="10"/>
      <c r="BSI240" s="10"/>
      <c r="BSJ240" s="10"/>
      <c r="BSK240" s="10"/>
      <c r="BSL240" s="10"/>
      <c r="BSM240" s="10"/>
      <c r="BSN240" s="10"/>
      <c r="BSO240" s="10"/>
      <c r="BSP240" s="10"/>
      <c r="BSQ240" s="10"/>
      <c r="BSR240" s="10"/>
      <c r="BSS240" s="10"/>
      <c r="BST240" s="10"/>
      <c r="BSU240" s="10"/>
      <c r="BSV240" s="10"/>
      <c r="BSW240" s="10"/>
      <c r="BSX240" s="10"/>
      <c r="BSY240" s="10"/>
      <c r="BSZ240" s="10"/>
      <c r="BTA240" s="10"/>
      <c r="BTB240" s="10"/>
      <c r="BTC240" s="10"/>
      <c r="BTD240" s="10"/>
      <c r="BTE240" s="10"/>
      <c r="BTF240" s="10"/>
      <c r="BTG240" s="10"/>
      <c r="BTH240" s="10"/>
      <c r="BTI240" s="10"/>
      <c r="BTJ240" s="10"/>
      <c r="BTK240" s="10"/>
      <c r="BTL240" s="10"/>
      <c r="BTM240" s="10"/>
      <c r="BTN240" s="10"/>
      <c r="BTO240" s="10"/>
      <c r="BTP240" s="10"/>
      <c r="BTQ240" s="10"/>
      <c r="BTR240" s="10"/>
      <c r="BTS240" s="10"/>
      <c r="BTT240" s="10"/>
      <c r="BTU240" s="10"/>
      <c r="BTV240" s="10"/>
      <c r="BTW240" s="10"/>
      <c r="BTX240" s="10"/>
      <c r="BTY240" s="10"/>
      <c r="BTZ240" s="10"/>
      <c r="BUA240" s="10"/>
      <c r="BUB240" s="10"/>
      <c r="BUC240" s="10"/>
      <c r="BUD240" s="10"/>
      <c r="BUE240" s="10"/>
      <c r="BUF240" s="10"/>
      <c r="BUG240" s="10"/>
      <c r="BUH240" s="10"/>
      <c r="BUI240" s="10"/>
      <c r="BUJ240" s="10"/>
      <c r="BUK240" s="10"/>
      <c r="BUL240" s="10"/>
      <c r="BUM240" s="10"/>
      <c r="BUN240" s="10"/>
      <c r="BUO240" s="10"/>
      <c r="BUP240" s="10"/>
      <c r="BUQ240" s="10"/>
      <c r="BUR240" s="10"/>
      <c r="BUS240" s="10"/>
      <c r="BUT240" s="10"/>
      <c r="BUU240" s="10"/>
      <c r="BUV240" s="10"/>
      <c r="BUW240" s="10"/>
      <c r="BUX240" s="10"/>
      <c r="BUY240" s="10"/>
      <c r="BUZ240" s="10"/>
      <c r="BVA240" s="10"/>
      <c r="BVB240" s="10"/>
      <c r="BVC240" s="10"/>
      <c r="BVD240" s="10"/>
      <c r="BVE240" s="10"/>
      <c r="BVF240" s="10"/>
      <c r="BVG240" s="10"/>
      <c r="BVH240" s="10"/>
      <c r="BVI240" s="10"/>
      <c r="BVJ240" s="10"/>
      <c r="BVK240" s="10"/>
      <c r="BVL240" s="10"/>
      <c r="BVM240" s="10"/>
      <c r="BVN240" s="10"/>
      <c r="BVO240" s="10"/>
      <c r="BVP240" s="10"/>
      <c r="BVQ240" s="10"/>
      <c r="BVR240" s="10"/>
      <c r="BVS240" s="10"/>
      <c r="BVT240" s="10"/>
      <c r="BVU240" s="10"/>
      <c r="BVV240" s="10"/>
      <c r="BVW240" s="10"/>
      <c r="BVX240" s="10"/>
      <c r="BVY240" s="10"/>
      <c r="BVZ240" s="10"/>
      <c r="BWA240" s="10"/>
      <c r="BWB240" s="10"/>
      <c r="BWC240" s="10"/>
      <c r="BWD240" s="10"/>
      <c r="BWE240" s="10"/>
      <c r="BWF240" s="10"/>
      <c r="BWG240" s="10"/>
      <c r="BWH240" s="10"/>
      <c r="BWI240" s="10"/>
      <c r="BWJ240" s="10"/>
      <c r="BWK240" s="10"/>
      <c r="BWL240" s="10"/>
      <c r="BWM240" s="10"/>
      <c r="BWN240" s="10"/>
      <c r="BWO240" s="10"/>
      <c r="BWP240" s="10"/>
      <c r="BWQ240" s="10"/>
      <c r="BWR240" s="10"/>
      <c r="BWS240" s="10"/>
      <c r="BWT240" s="10"/>
      <c r="BWU240" s="10"/>
      <c r="BWV240" s="10"/>
      <c r="BWW240" s="10"/>
      <c r="BWX240" s="10"/>
      <c r="BWY240" s="10"/>
      <c r="BWZ240" s="10"/>
      <c r="BXA240" s="10"/>
      <c r="BXB240" s="10"/>
      <c r="BXC240" s="10"/>
      <c r="BXD240" s="10"/>
      <c r="BXE240" s="10"/>
      <c r="BXF240" s="10"/>
      <c r="BXG240" s="10"/>
      <c r="BXH240" s="10"/>
      <c r="BXI240" s="10"/>
      <c r="BXJ240" s="10"/>
      <c r="BXK240" s="10"/>
      <c r="BXL240" s="10"/>
      <c r="BXM240" s="10"/>
      <c r="BXN240" s="10"/>
      <c r="BXO240" s="10"/>
      <c r="BXP240" s="10"/>
      <c r="BXQ240" s="10"/>
      <c r="BXR240" s="10"/>
      <c r="BXS240" s="10"/>
      <c r="BXT240" s="10"/>
      <c r="BXU240" s="10"/>
      <c r="BXV240" s="10"/>
      <c r="BXW240" s="10"/>
      <c r="BXX240" s="10"/>
      <c r="BXY240" s="10"/>
      <c r="BXZ240" s="10"/>
      <c r="BYA240" s="10"/>
      <c r="BYB240" s="10"/>
      <c r="BYC240" s="10"/>
      <c r="BYD240" s="10"/>
      <c r="BYE240" s="10"/>
      <c r="BYF240" s="10"/>
      <c r="BYG240" s="10"/>
      <c r="BYH240" s="10"/>
      <c r="BYI240" s="10"/>
      <c r="BYJ240" s="10"/>
      <c r="BYK240" s="10"/>
      <c r="BYL240" s="10"/>
      <c r="BYM240" s="10"/>
      <c r="BYN240" s="10"/>
      <c r="BYO240" s="10"/>
      <c r="BYP240" s="10"/>
      <c r="BYQ240" s="10"/>
      <c r="BYR240" s="10"/>
      <c r="BYS240" s="10"/>
      <c r="BYT240" s="10"/>
      <c r="BYU240" s="10"/>
      <c r="BYV240" s="10"/>
      <c r="BYW240" s="10"/>
      <c r="BYX240" s="10"/>
      <c r="BYY240" s="10"/>
      <c r="BYZ240" s="10"/>
      <c r="BZA240" s="10"/>
      <c r="BZB240" s="10"/>
      <c r="BZC240" s="10"/>
      <c r="BZD240" s="10"/>
      <c r="BZE240" s="10"/>
      <c r="BZF240" s="10"/>
      <c r="BZG240" s="10"/>
      <c r="BZH240" s="10"/>
      <c r="BZI240" s="10"/>
      <c r="BZJ240" s="10"/>
      <c r="BZK240" s="10"/>
      <c r="BZL240" s="10"/>
      <c r="BZM240" s="10"/>
      <c r="BZN240" s="10"/>
      <c r="BZO240" s="10"/>
      <c r="BZP240" s="10"/>
      <c r="BZQ240" s="10"/>
      <c r="BZR240" s="10"/>
      <c r="BZS240" s="10"/>
      <c r="BZT240" s="10"/>
      <c r="BZU240" s="10"/>
      <c r="BZV240" s="10"/>
      <c r="BZW240" s="10"/>
      <c r="BZX240" s="10"/>
      <c r="BZY240" s="10"/>
      <c r="BZZ240" s="10"/>
      <c r="CAA240" s="10"/>
      <c r="CAB240" s="10"/>
      <c r="CAC240" s="10"/>
      <c r="CAD240" s="10"/>
      <c r="CAE240" s="10"/>
      <c r="CAF240" s="10"/>
      <c r="CAG240" s="10"/>
      <c r="CAH240" s="10"/>
      <c r="CAI240" s="10"/>
      <c r="CAJ240" s="10"/>
      <c r="CAK240" s="10"/>
      <c r="CAL240" s="10"/>
      <c r="CAM240" s="10"/>
      <c r="CAN240" s="10"/>
      <c r="CAO240" s="10"/>
      <c r="CAP240" s="10"/>
      <c r="CAQ240" s="10"/>
      <c r="CAR240" s="10"/>
      <c r="CAS240" s="10"/>
      <c r="CAT240" s="10"/>
      <c r="CAU240" s="10"/>
      <c r="CAV240" s="10"/>
      <c r="CAW240" s="10"/>
      <c r="CAX240" s="10"/>
      <c r="CAY240" s="10"/>
      <c r="CAZ240" s="10"/>
      <c r="CBA240" s="10"/>
      <c r="CBB240" s="10"/>
      <c r="CBC240" s="10"/>
      <c r="CBD240" s="10"/>
      <c r="CBE240" s="10"/>
      <c r="CBF240" s="10"/>
      <c r="CBG240" s="10"/>
      <c r="CBH240" s="10"/>
      <c r="CBI240" s="10"/>
      <c r="CBJ240" s="10"/>
      <c r="CBK240" s="10"/>
      <c r="CBL240" s="10"/>
      <c r="CBM240" s="10"/>
      <c r="CBN240" s="10"/>
      <c r="CBO240" s="10"/>
      <c r="CBP240" s="10"/>
      <c r="CBQ240" s="10"/>
      <c r="CBR240" s="10"/>
      <c r="CBS240" s="10"/>
      <c r="CBT240" s="10"/>
      <c r="CBU240" s="10"/>
      <c r="CBV240" s="10"/>
      <c r="CBW240" s="10"/>
      <c r="CBX240" s="10"/>
      <c r="CBY240" s="10"/>
      <c r="CBZ240" s="10"/>
      <c r="CCA240" s="10"/>
      <c r="CCB240" s="10"/>
      <c r="CCC240" s="10"/>
      <c r="CCD240" s="10"/>
      <c r="CCE240" s="10"/>
      <c r="CCF240" s="10"/>
      <c r="CCG240" s="10"/>
      <c r="CCH240" s="10"/>
      <c r="CCI240" s="10"/>
      <c r="CCJ240" s="10"/>
      <c r="CCK240" s="10"/>
      <c r="CCL240" s="10"/>
      <c r="CCM240" s="10"/>
      <c r="CCN240" s="10"/>
      <c r="CCO240" s="10"/>
      <c r="CCP240" s="10"/>
      <c r="CCQ240" s="10"/>
      <c r="CCR240" s="10"/>
      <c r="CCS240" s="10"/>
      <c r="CCT240" s="10"/>
      <c r="CCU240" s="10"/>
      <c r="CCV240" s="10"/>
      <c r="CCW240" s="10"/>
      <c r="CCX240" s="10"/>
      <c r="CCY240" s="10"/>
      <c r="CCZ240" s="10"/>
      <c r="CDA240" s="10"/>
      <c r="CDB240" s="10"/>
      <c r="CDC240" s="10"/>
      <c r="CDD240" s="10"/>
      <c r="CDE240" s="10"/>
      <c r="CDF240" s="10"/>
      <c r="CDG240" s="10"/>
      <c r="CDH240" s="10"/>
      <c r="CDI240" s="10"/>
      <c r="CDJ240" s="10"/>
      <c r="CDK240" s="10"/>
      <c r="CDL240" s="10"/>
      <c r="CDM240" s="10"/>
      <c r="CDN240" s="10"/>
      <c r="CDO240" s="10"/>
      <c r="CDP240" s="10"/>
      <c r="CDQ240" s="10"/>
      <c r="CDR240" s="10"/>
      <c r="CDS240" s="10"/>
      <c r="CDT240" s="10"/>
      <c r="CDU240" s="10"/>
      <c r="CDV240" s="10"/>
      <c r="CDW240" s="10"/>
      <c r="CDX240" s="10"/>
      <c r="CDY240" s="10"/>
      <c r="CDZ240" s="10"/>
      <c r="CEA240" s="10"/>
      <c r="CEB240" s="10"/>
      <c r="CEC240" s="10"/>
      <c r="CED240" s="10"/>
      <c r="CEE240" s="10"/>
      <c r="CEF240" s="10"/>
      <c r="CEG240" s="10"/>
      <c r="CEH240" s="10"/>
      <c r="CEI240" s="10"/>
      <c r="CEJ240" s="10"/>
      <c r="CEK240" s="10"/>
      <c r="CEL240" s="10"/>
      <c r="CEM240" s="10"/>
      <c r="CEN240" s="10"/>
      <c r="CEO240" s="10"/>
      <c r="CEP240" s="10"/>
      <c r="CEQ240" s="10"/>
      <c r="CER240" s="10"/>
      <c r="CES240" s="10"/>
      <c r="CET240" s="10"/>
      <c r="CEU240" s="10"/>
      <c r="CEV240" s="10"/>
      <c r="CEW240" s="10"/>
      <c r="CEX240" s="10"/>
      <c r="CEY240" s="10"/>
      <c r="CEZ240" s="10"/>
      <c r="CFA240" s="10"/>
      <c r="CFB240" s="10"/>
      <c r="CFC240" s="10"/>
      <c r="CFD240" s="10"/>
      <c r="CFE240" s="10"/>
      <c r="CFF240" s="10"/>
      <c r="CFG240" s="10"/>
      <c r="CFH240" s="10"/>
      <c r="CFI240" s="10"/>
      <c r="CFJ240" s="10"/>
      <c r="CFK240" s="10"/>
      <c r="CFL240" s="10"/>
      <c r="CFM240" s="10"/>
      <c r="CFN240" s="10"/>
      <c r="CFO240" s="10"/>
      <c r="CFP240" s="10"/>
      <c r="CFQ240" s="10"/>
    </row>
    <row r="241" spans="1:6 1230:1663" s="142" customFormat="1" x14ac:dyDescent="0.2">
      <c r="A241" s="63"/>
      <c r="B241" s="63"/>
      <c r="C241" s="63"/>
      <c r="D241" s="38"/>
      <c r="E241" s="63"/>
      <c r="F241" s="63"/>
      <c r="AUH241" s="10"/>
      <c r="AUI241" s="10"/>
      <c r="AUJ241" s="10"/>
      <c r="AUK241" s="10"/>
      <c r="AUL241" s="10"/>
      <c r="AUM241" s="10"/>
      <c r="AUN241" s="10"/>
      <c r="AUO241" s="10"/>
      <c r="AUP241" s="10"/>
      <c r="AUQ241" s="10"/>
      <c r="AUR241" s="10"/>
      <c r="AUS241" s="10"/>
      <c r="AUT241" s="10"/>
      <c r="AUU241" s="10"/>
      <c r="AUV241" s="10"/>
      <c r="AUW241" s="10"/>
      <c r="AUX241" s="10"/>
      <c r="AUY241" s="10"/>
      <c r="AUZ241" s="10"/>
      <c r="AVA241" s="10"/>
      <c r="AVB241" s="10"/>
      <c r="AVC241" s="10"/>
      <c r="AVD241" s="10"/>
      <c r="AVE241" s="10"/>
      <c r="AVF241" s="10"/>
      <c r="AVG241" s="10"/>
      <c r="AVH241" s="10"/>
      <c r="AVI241" s="10"/>
      <c r="AVJ241" s="10"/>
      <c r="AVK241" s="10"/>
      <c r="AVL241" s="10"/>
      <c r="AVM241" s="10"/>
      <c r="AVN241" s="10"/>
      <c r="AVO241" s="10"/>
      <c r="AVP241" s="10"/>
      <c r="AVQ241" s="10"/>
      <c r="AVR241" s="10"/>
      <c r="AVS241" s="10"/>
      <c r="AVT241" s="10"/>
      <c r="AVU241" s="10"/>
      <c r="AVV241" s="10"/>
      <c r="AVW241" s="10"/>
      <c r="AVX241" s="10"/>
      <c r="AVY241" s="10"/>
      <c r="AVZ241" s="10"/>
      <c r="AWA241" s="10"/>
      <c r="AWB241" s="10"/>
      <c r="AWC241" s="10"/>
      <c r="AWD241" s="10"/>
      <c r="AWE241" s="10"/>
      <c r="AWF241" s="10"/>
      <c r="AWG241" s="10"/>
      <c r="AWH241" s="10"/>
      <c r="AWI241" s="10"/>
      <c r="AWJ241" s="10"/>
      <c r="AWK241" s="10"/>
      <c r="AWL241" s="10"/>
      <c r="AWM241" s="10"/>
      <c r="AWN241" s="10"/>
      <c r="AWO241" s="10"/>
      <c r="AWP241" s="10"/>
      <c r="AWQ241" s="10"/>
      <c r="AWR241" s="10"/>
      <c r="AWS241" s="10"/>
      <c r="AWT241" s="10"/>
      <c r="AWU241" s="10"/>
      <c r="AWV241" s="10"/>
      <c r="AWW241" s="10"/>
      <c r="AWX241" s="10"/>
      <c r="AWY241" s="10"/>
      <c r="AWZ241" s="10"/>
      <c r="AXA241" s="10"/>
      <c r="AXB241" s="10"/>
      <c r="AXC241" s="10"/>
      <c r="AXD241" s="10"/>
      <c r="AXE241" s="10"/>
      <c r="AXF241" s="10"/>
      <c r="AXG241" s="10"/>
      <c r="AXH241" s="10"/>
      <c r="AXI241" s="10"/>
      <c r="AXJ241" s="10"/>
      <c r="AXK241" s="10"/>
      <c r="AXL241" s="10"/>
      <c r="AXM241" s="10"/>
      <c r="AXN241" s="10"/>
      <c r="AXO241" s="10"/>
      <c r="AXP241" s="10"/>
      <c r="AXQ241" s="10"/>
      <c r="AXR241" s="10"/>
      <c r="AXS241" s="10"/>
      <c r="AXT241" s="10"/>
      <c r="AXU241" s="10"/>
      <c r="AXV241" s="10"/>
      <c r="AXW241" s="10"/>
      <c r="AXX241" s="10"/>
      <c r="AXY241" s="10"/>
      <c r="AXZ241" s="10"/>
      <c r="AYA241" s="10"/>
      <c r="AYB241" s="10"/>
      <c r="AYC241" s="10"/>
      <c r="AYD241" s="10"/>
      <c r="AYE241" s="10"/>
      <c r="AYF241" s="10"/>
      <c r="AYG241" s="10"/>
      <c r="AYH241" s="10"/>
      <c r="AYI241" s="10"/>
      <c r="AYJ241" s="10"/>
      <c r="AYK241" s="10"/>
      <c r="AYL241" s="10"/>
      <c r="AYM241" s="10"/>
      <c r="AYN241" s="10"/>
      <c r="AYO241" s="10"/>
      <c r="AYP241" s="10"/>
      <c r="AYQ241" s="10"/>
      <c r="AYR241" s="10"/>
      <c r="AYS241" s="10"/>
      <c r="AYT241" s="10"/>
      <c r="AYU241" s="10"/>
      <c r="AYV241" s="10"/>
      <c r="AYW241" s="10"/>
      <c r="AYX241" s="10"/>
      <c r="AYY241" s="10"/>
      <c r="AYZ241" s="10"/>
      <c r="AZA241" s="10"/>
      <c r="AZB241" s="10"/>
      <c r="AZC241" s="10"/>
      <c r="AZD241" s="10"/>
      <c r="AZE241" s="10"/>
      <c r="AZF241" s="10"/>
      <c r="AZG241" s="10"/>
      <c r="AZH241" s="10"/>
      <c r="AZI241" s="10"/>
      <c r="AZJ241" s="10"/>
      <c r="AZK241" s="10"/>
      <c r="AZL241" s="10"/>
      <c r="AZM241" s="10"/>
      <c r="AZN241" s="10"/>
      <c r="AZO241" s="10"/>
      <c r="AZP241" s="10"/>
      <c r="AZQ241" s="10"/>
      <c r="AZR241" s="10"/>
      <c r="AZS241" s="10"/>
      <c r="AZT241" s="10"/>
      <c r="AZU241" s="10"/>
      <c r="AZV241" s="10"/>
      <c r="AZW241" s="10"/>
      <c r="AZX241" s="10"/>
      <c r="AZY241" s="10"/>
      <c r="AZZ241" s="10"/>
      <c r="BAA241" s="10"/>
      <c r="BAB241" s="10"/>
      <c r="BAC241" s="10"/>
      <c r="BAD241" s="10"/>
      <c r="BAE241" s="10"/>
      <c r="BAF241" s="10"/>
      <c r="BAG241" s="10"/>
      <c r="BAH241" s="10"/>
      <c r="BAI241" s="10"/>
      <c r="BAJ241" s="10"/>
      <c r="BAK241" s="10"/>
      <c r="BAL241" s="10"/>
      <c r="BAM241" s="10"/>
      <c r="BAN241" s="10"/>
      <c r="BAO241" s="10"/>
      <c r="BAP241" s="10"/>
      <c r="BAQ241" s="10"/>
      <c r="BAR241" s="10"/>
      <c r="BAS241" s="10"/>
      <c r="BAT241" s="10"/>
      <c r="BAU241" s="10"/>
      <c r="BAV241" s="10"/>
      <c r="BAW241" s="10"/>
      <c r="BAX241" s="10"/>
      <c r="BAY241" s="10"/>
      <c r="BAZ241" s="10"/>
      <c r="BBA241" s="10"/>
      <c r="BBB241" s="10"/>
      <c r="BBC241" s="10"/>
      <c r="BBD241" s="10"/>
      <c r="BBE241" s="10"/>
      <c r="BBF241" s="10"/>
      <c r="BBG241" s="10"/>
      <c r="BBH241" s="10"/>
      <c r="BBI241" s="10"/>
      <c r="BBJ241" s="10"/>
      <c r="BBK241" s="10"/>
      <c r="BBL241" s="10"/>
      <c r="BBM241" s="10"/>
      <c r="BBN241" s="10"/>
      <c r="BBO241" s="10"/>
      <c r="BBP241" s="10"/>
      <c r="BBQ241" s="10"/>
      <c r="BBR241" s="10"/>
      <c r="BBS241" s="10"/>
      <c r="BBT241" s="10"/>
      <c r="BBU241" s="10"/>
      <c r="BBV241" s="10"/>
      <c r="BBW241" s="10"/>
      <c r="BBX241" s="10"/>
      <c r="BBY241" s="10"/>
      <c r="BBZ241" s="10"/>
      <c r="BCA241" s="10"/>
      <c r="BCB241" s="10"/>
      <c r="BCC241" s="10"/>
      <c r="BCD241" s="10"/>
      <c r="BCE241" s="10"/>
      <c r="BCF241" s="10"/>
      <c r="BCG241" s="10"/>
      <c r="BCH241" s="10"/>
      <c r="BCI241" s="10"/>
      <c r="BCJ241" s="10"/>
      <c r="BCK241" s="10"/>
      <c r="BCL241" s="10"/>
      <c r="BCM241" s="10"/>
      <c r="BCN241" s="10"/>
      <c r="BCO241" s="10"/>
      <c r="BCP241" s="10"/>
      <c r="BCQ241" s="10"/>
      <c r="BCR241" s="10"/>
      <c r="BCS241" s="10"/>
      <c r="BCT241" s="10"/>
      <c r="BCU241" s="10"/>
      <c r="BCV241" s="10"/>
      <c r="BCW241" s="10"/>
      <c r="BCX241" s="10"/>
      <c r="BCY241" s="10"/>
      <c r="BCZ241" s="10"/>
      <c r="BDA241" s="10"/>
      <c r="BDB241" s="10"/>
      <c r="BDC241" s="10"/>
      <c r="BDD241" s="10"/>
      <c r="BDE241" s="10"/>
      <c r="BDF241" s="10"/>
      <c r="BDG241" s="10"/>
      <c r="BDH241" s="10"/>
      <c r="BDI241" s="10"/>
      <c r="BDJ241" s="10"/>
      <c r="BDK241" s="10"/>
      <c r="BDL241" s="10"/>
      <c r="BDM241" s="10"/>
      <c r="BDN241" s="10"/>
      <c r="BDO241" s="10"/>
      <c r="BDP241" s="10"/>
      <c r="BDQ241" s="10"/>
      <c r="BDR241" s="10"/>
      <c r="BDS241" s="10"/>
      <c r="BDT241" s="10"/>
      <c r="BDU241" s="10"/>
      <c r="BDV241" s="10"/>
      <c r="BDW241" s="10"/>
      <c r="BDX241" s="10"/>
      <c r="BDY241" s="10"/>
      <c r="BDZ241" s="10"/>
      <c r="BEA241" s="10"/>
      <c r="BEB241" s="10"/>
      <c r="BEC241" s="10"/>
      <c r="BED241" s="10"/>
      <c r="BEE241" s="10"/>
      <c r="BEF241" s="10"/>
      <c r="BEG241" s="10"/>
      <c r="BEH241" s="10"/>
      <c r="BEI241" s="10"/>
      <c r="BEJ241" s="10"/>
      <c r="BEK241" s="10"/>
      <c r="BEL241" s="10"/>
      <c r="BEM241" s="10"/>
      <c r="BEN241" s="10"/>
      <c r="BEO241" s="10"/>
      <c r="BEP241" s="10"/>
      <c r="BEQ241" s="10"/>
      <c r="BER241" s="10"/>
      <c r="BES241" s="10"/>
      <c r="BET241" s="10"/>
      <c r="BEU241" s="10"/>
      <c r="BEV241" s="10"/>
      <c r="BEW241" s="10"/>
      <c r="BEX241" s="10"/>
      <c r="BEY241" s="10"/>
      <c r="BEZ241" s="10"/>
      <c r="BFA241" s="10"/>
      <c r="BFB241" s="10"/>
      <c r="BFC241" s="10"/>
      <c r="BFD241" s="10"/>
      <c r="BFE241" s="10"/>
      <c r="BFF241" s="10"/>
      <c r="BFG241" s="10"/>
      <c r="BFH241" s="10"/>
      <c r="BFI241" s="10"/>
      <c r="BFJ241" s="10"/>
      <c r="BFK241" s="10"/>
      <c r="BFL241" s="10"/>
      <c r="BFM241" s="10"/>
      <c r="BFN241" s="10"/>
      <c r="BFO241" s="10"/>
      <c r="BFP241" s="10"/>
      <c r="BFQ241" s="10"/>
      <c r="BFR241" s="10"/>
      <c r="BFS241" s="10"/>
      <c r="BFT241" s="10"/>
      <c r="BFU241" s="10"/>
      <c r="BFV241" s="10"/>
      <c r="BFW241" s="10"/>
      <c r="BFX241" s="10"/>
      <c r="BFY241" s="10"/>
      <c r="BFZ241" s="10"/>
      <c r="BGA241" s="10"/>
      <c r="BGB241" s="10"/>
      <c r="BGC241" s="10"/>
      <c r="BGD241" s="10"/>
      <c r="BGE241" s="10"/>
      <c r="BGF241" s="10"/>
      <c r="BGG241" s="10"/>
      <c r="BGH241" s="10"/>
      <c r="BGI241" s="10"/>
      <c r="BGJ241" s="10"/>
      <c r="BGK241" s="10"/>
      <c r="BGL241" s="10"/>
      <c r="BGM241" s="10"/>
      <c r="BGN241" s="10"/>
      <c r="BGO241" s="10"/>
      <c r="BGP241" s="10"/>
      <c r="BGQ241" s="10"/>
      <c r="BGR241" s="10"/>
      <c r="BGS241" s="10"/>
      <c r="BGT241" s="10"/>
      <c r="BGU241" s="10"/>
      <c r="BGV241" s="10"/>
      <c r="BGW241" s="10"/>
      <c r="BGX241" s="10"/>
      <c r="BGY241" s="10"/>
      <c r="BGZ241" s="10"/>
      <c r="BHA241" s="10"/>
      <c r="BHB241" s="10"/>
      <c r="BHC241" s="10"/>
      <c r="BHD241" s="10"/>
      <c r="BHE241" s="10"/>
      <c r="BHF241" s="10"/>
      <c r="BHG241" s="10"/>
      <c r="BHH241" s="10"/>
      <c r="BHI241" s="10"/>
      <c r="BHJ241" s="10"/>
      <c r="BHK241" s="10"/>
      <c r="BHL241" s="10"/>
      <c r="BHM241" s="10"/>
      <c r="BHN241" s="10"/>
      <c r="BHO241" s="10"/>
      <c r="BHP241" s="10"/>
      <c r="BHQ241" s="10"/>
      <c r="BHR241" s="10"/>
      <c r="BHS241" s="10"/>
      <c r="BHT241" s="10"/>
      <c r="BHU241" s="10"/>
      <c r="BHV241" s="10"/>
      <c r="BHW241" s="10"/>
      <c r="BHX241" s="10"/>
      <c r="BHY241" s="10"/>
      <c r="BHZ241" s="10"/>
      <c r="BIA241" s="10"/>
      <c r="BIB241" s="10"/>
      <c r="BIC241" s="10"/>
      <c r="BID241" s="10"/>
      <c r="BIE241" s="10"/>
      <c r="BIF241" s="10"/>
      <c r="BIG241" s="10"/>
      <c r="BIH241" s="10"/>
      <c r="BII241" s="10"/>
      <c r="BIJ241" s="10"/>
      <c r="BIK241" s="10"/>
      <c r="BIL241" s="10"/>
      <c r="BIM241" s="10"/>
      <c r="BIN241" s="10"/>
      <c r="BIO241" s="10"/>
      <c r="BIP241" s="10"/>
      <c r="BIQ241" s="10"/>
      <c r="BIR241" s="10"/>
      <c r="BIS241" s="10"/>
      <c r="BIT241" s="10"/>
      <c r="BIU241" s="10"/>
      <c r="BIV241" s="10"/>
      <c r="BIW241" s="10"/>
      <c r="BIX241" s="10"/>
      <c r="BIY241" s="10"/>
      <c r="BIZ241" s="10"/>
      <c r="BJA241" s="10"/>
      <c r="BJB241" s="10"/>
      <c r="BJC241" s="10"/>
      <c r="BJD241" s="10"/>
      <c r="BJE241" s="10"/>
      <c r="BJF241" s="10"/>
      <c r="BJG241" s="10"/>
      <c r="BJH241" s="10"/>
      <c r="BJI241" s="10"/>
      <c r="BJJ241" s="10"/>
      <c r="BJK241" s="10"/>
      <c r="BJL241" s="10"/>
      <c r="BJM241" s="10"/>
      <c r="BJN241" s="10"/>
      <c r="BJO241" s="10"/>
      <c r="BJP241" s="10"/>
      <c r="BJQ241" s="10"/>
      <c r="BJR241" s="10"/>
      <c r="BJS241" s="10"/>
      <c r="BJT241" s="10"/>
      <c r="BJU241" s="10"/>
      <c r="BJV241" s="10"/>
      <c r="BJW241" s="10"/>
      <c r="BJX241" s="10"/>
      <c r="BJY241" s="10"/>
      <c r="BJZ241" s="10"/>
      <c r="BKA241" s="10"/>
      <c r="BKB241" s="10"/>
      <c r="BKC241" s="10"/>
      <c r="BKD241" s="10"/>
      <c r="BKE241" s="10"/>
      <c r="BKF241" s="10"/>
      <c r="BKG241" s="10"/>
      <c r="BKH241" s="10"/>
      <c r="BKI241" s="10"/>
      <c r="BKJ241" s="10"/>
      <c r="BKK241" s="10"/>
      <c r="BKL241" s="10"/>
      <c r="BKM241" s="10"/>
      <c r="BKN241" s="10"/>
      <c r="BKO241" s="10"/>
      <c r="BKP241" s="10"/>
      <c r="BKQ241" s="10"/>
      <c r="BKR241" s="10"/>
      <c r="BKS241" s="10"/>
      <c r="BKT241" s="10"/>
      <c r="BKU241" s="10"/>
      <c r="BKV241" s="10"/>
      <c r="BKW241" s="10"/>
      <c r="BKX241" s="10"/>
      <c r="BKY241" s="10"/>
    </row>
    <row r="242" spans="1:6 1230:1663" s="142" customFormat="1" x14ac:dyDescent="0.2">
      <c r="A242" s="63"/>
      <c r="B242" s="63"/>
      <c r="C242" s="63"/>
      <c r="D242" s="38"/>
      <c r="E242" s="63"/>
      <c r="F242" s="63"/>
    </row>
    <row r="243" spans="1:6 1230:1663" s="142" customFormat="1" x14ac:dyDescent="0.2">
      <c r="A243" s="63"/>
      <c r="B243" s="63"/>
      <c r="C243" s="63"/>
      <c r="D243" s="38"/>
      <c r="E243" s="63"/>
      <c r="F243" s="63"/>
    </row>
    <row r="244" spans="1:6 1230:1663" s="142" customFormat="1" x14ac:dyDescent="0.2">
      <c r="A244" s="63"/>
      <c r="B244" s="63"/>
      <c r="C244" s="63"/>
      <c r="D244" s="38"/>
      <c r="E244" s="63"/>
      <c r="F244" s="63"/>
    </row>
    <row r="245" spans="1:6 1230:1663" s="142" customFormat="1" x14ac:dyDescent="0.2">
      <c r="A245" s="63"/>
      <c r="B245" s="63"/>
      <c r="C245" s="63"/>
      <c r="D245" s="38"/>
      <c r="E245" s="63"/>
      <c r="F245" s="63"/>
    </row>
    <row r="246" spans="1:6 1230:1663" s="142" customFormat="1" x14ac:dyDescent="0.2">
      <c r="A246" s="63"/>
      <c r="B246" s="63"/>
      <c r="C246" s="63"/>
      <c r="D246" s="38"/>
      <c r="E246" s="63"/>
      <c r="F246" s="63"/>
    </row>
    <row r="247" spans="1:6 1230:1663" s="142" customFormat="1" x14ac:dyDescent="0.2">
      <c r="A247" s="63"/>
      <c r="B247" s="63"/>
      <c r="C247" s="63"/>
      <c r="D247" s="38"/>
      <c r="E247" s="63"/>
      <c r="F247" s="63"/>
    </row>
    <row r="248" spans="1:6 1230:1663" s="142" customFormat="1" x14ac:dyDescent="0.2">
      <c r="A248" s="63"/>
      <c r="B248" s="63"/>
      <c r="C248" s="63"/>
      <c r="D248" s="38"/>
      <c r="E248" s="63"/>
      <c r="F248" s="63"/>
    </row>
    <row r="249" spans="1:6 1230:1663" s="142" customFormat="1" x14ac:dyDescent="0.2">
      <c r="A249" s="63"/>
      <c r="B249" s="63"/>
      <c r="C249" s="63"/>
      <c r="D249" s="38"/>
      <c r="E249" s="63"/>
      <c r="F249" s="63"/>
    </row>
    <row r="250" spans="1:6 1230:1663" s="142" customFormat="1" x14ac:dyDescent="0.2">
      <c r="A250" s="63"/>
      <c r="B250" s="63"/>
      <c r="C250" s="63"/>
      <c r="D250" s="38"/>
      <c r="E250" s="63"/>
      <c r="F250" s="63"/>
    </row>
    <row r="251" spans="1:6 1230:1663" s="142" customFormat="1" x14ac:dyDescent="0.2">
      <c r="A251" s="63"/>
      <c r="B251" s="63"/>
      <c r="C251" s="63"/>
      <c r="D251" s="38"/>
      <c r="E251" s="63"/>
      <c r="F251" s="63"/>
    </row>
    <row r="252" spans="1:6 1230:1663" s="142" customFormat="1" x14ac:dyDescent="0.2">
      <c r="A252" s="63"/>
      <c r="B252" s="63"/>
      <c r="C252" s="63"/>
      <c r="D252" s="38"/>
      <c r="E252" s="63"/>
      <c r="F252" s="63"/>
    </row>
    <row r="253" spans="1:6 1230:1663" s="142" customFormat="1" x14ac:dyDescent="0.2">
      <c r="A253" s="63"/>
      <c r="B253" s="63"/>
      <c r="C253" s="63"/>
      <c r="D253" s="38"/>
      <c r="E253" s="63"/>
      <c r="F253" s="63"/>
    </row>
    <row r="254" spans="1:6 1230:1663" s="142" customFormat="1" x14ac:dyDescent="0.2">
      <c r="A254" s="63"/>
      <c r="B254" s="63"/>
      <c r="C254" s="63"/>
      <c r="D254" s="38"/>
      <c r="E254" s="63"/>
      <c r="F254" s="63"/>
    </row>
    <row r="255" spans="1:6 1230:1663" s="142" customFormat="1" x14ac:dyDescent="0.2">
      <c r="A255" s="63"/>
      <c r="B255" s="63"/>
      <c r="C255" s="63"/>
      <c r="D255" s="38"/>
      <c r="E255" s="63"/>
      <c r="F255" s="63"/>
    </row>
    <row r="256" spans="1:6 1230:1663" s="142" customFormat="1" x14ac:dyDescent="0.2">
      <c r="A256" s="63"/>
      <c r="B256" s="63"/>
      <c r="C256" s="63"/>
      <c r="D256" s="38"/>
      <c r="E256" s="63"/>
      <c r="F256" s="63"/>
    </row>
    <row r="257" spans="1:6" s="142" customFormat="1" x14ac:dyDescent="0.2">
      <c r="A257" s="63"/>
      <c r="B257" s="63"/>
      <c r="C257" s="63"/>
      <c r="D257" s="38"/>
      <c r="E257" s="63"/>
      <c r="F257" s="63"/>
    </row>
    <row r="258" spans="1:6" s="142" customFormat="1" x14ac:dyDescent="0.2">
      <c r="A258" s="63"/>
      <c r="B258" s="63"/>
      <c r="C258" s="63"/>
      <c r="D258" s="38"/>
      <c r="E258" s="63"/>
      <c r="F258" s="63"/>
    </row>
    <row r="259" spans="1:6" s="142" customFormat="1" x14ac:dyDescent="0.2">
      <c r="A259" s="63"/>
      <c r="B259" s="63"/>
      <c r="C259" s="63"/>
      <c r="D259" s="38"/>
      <c r="E259" s="63"/>
      <c r="F259" s="63"/>
    </row>
    <row r="260" spans="1:6" s="142" customFormat="1" x14ac:dyDescent="0.2">
      <c r="A260" s="63"/>
      <c r="B260" s="63"/>
      <c r="C260" s="63"/>
      <c r="D260" s="38"/>
      <c r="E260" s="63"/>
      <c r="F260" s="63"/>
    </row>
    <row r="261" spans="1:6" s="142" customFormat="1" x14ac:dyDescent="0.2">
      <c r="A261" s="63"/>
      <c r="B261" s="63"/>
      <c r="C261" s="63"/>
      <c r="D261" s="38"/>
      <c r="E261" s="63"/>
      <c r="F261" s="63"/>
    </row>
    <row r="262" spans="1:6" s="142" customFormat="1" x14ac:dyDescent="0.2">
      <c r="A262" s="63"/>
      <c r="B262" s="63"/>
      <c r="C262" s="63"/>
      <c r="D262" s="38"/>
      <c r="E262" s="63"/>
      <c r="F262" s="63"/>
    </row>
    <row r="263" spans="1:6" s="142" customFormat="1" x14ac:dyDescent="0.2">
      <c r="A263" s="63"/>
      <c r="B263" s="63"/>
      <c r="C263" s="63"/>
      <c r="D263" s="38"/>
      <c r="E263" s="63"/>
      <c r="F263" s="63"/>
    </row>
    <row r="264" spans="1:6" s="142" customFormat="1" x14ac:dyDescent="0.2">
      <c r="A264" s="63"/>
      <c r="B264" s="63"/>
      <c r="C264" s="63"/>
      <c r="D264" s="38"/>
      <c r="E264" s="63"/>
      <c r="F264" s="63"/>
    </row>
    <row r="265" spans="1:6" s="142" customFormat="1" x14ac:dyDescent="0.2">
      <c r="A265" s="63"/>
      <c r="B265" s="63"/>
      <c r="C265" s="63"/>
      <c r="D265" s="38"/>
      <c r="E265" s="63"/>
      <c r="F265" s="63"/>
    </row>
    <row r="266" spans="1:6" s="142" customFormat="1" x14ac:dyDescent="0.2">
      <c r="A266" s="63"/>
      <c r="B266" s="63"/>
      <c r="C266" s="63"/>
      <c r="D266" s="38"/>
      <c r="E266" s="63"/>
      <c r="F266" s="63"/>
    </row>
    <row r="267" spans="1:6" s="142" customFormat="1" x14ac:dyDescent="0.2">
      <c r="A267" s="63"/>
      <c r="B267" s="63"/>
      <c r="C267" s="63"/>
      <c r="D267" s="38"/>
      <c r="E267" s="63"/>
      <c r="F267" s="63"/>
    </row>
    <row r="268" spans="1:6" s="142" customFormat="1" x14ac:dyDescent="0.2">
      <c r="A268" s="63"/>
      <c r="B268" s="63"/>
      <c r="C268" s="63"/>
      <c r="D268" s="38"/>
      <c r="E268" s="63"/>
      <c r="F268" s="63"/>
    </row>
    <row r="269" spans="1:6" s="142" customFormat="1" x14ac:dyDescent="0.2">
      <c r="A269" s="63"/>
      <c r="B269" s="63"/>
      <c r="C269" s="63"/>
      <c r="D269" s="38"/>
      <c r="E269" s="63"/>
      <c r="F269" s="63"/>
    </row>
    <row r="270" spans="1:6" s="142" customFormat="1" x14ac:dyDescent="0.2">
      <c r="A270" s="63"/>
      <c r="B270" s="63"/>
      <c r="C270" s="63"/>
      <c r="D270" s="38"/>
      <c r="E270" s="63"/>
      <c r="F270" s="63"/>
    </row>
    <row r="271" spans="1:6" s="142" customFormat="1" x14ac:dyDescent="0.2">
      <c r="A271" s="63"/>
      <c r="B271" s="63"/>
      <c r="C271" s="63"/>
      <c r="D271" s="38"/>
      <c r="E271" s="63"/>
      <c r="F271" s="63"/>
    </row>
    <row r="272" spans="1:6" s="142" customFormat="1" x14ac:dyDescent="0.2">
      <c r="A272" s="63"/>
      <c r="B272" s="63"/>
      <c r="C272" s="63"/>
      <c r="D272" s="38"/>
      <c r="E272" s="63"/>
      <c r="F272" s="63"/>
    </row>
    <row r="273" spans="1:6" s="142" customFormat="1" x14ac:dyDescent="0.2">
      <c r="A273" s="63"/>
      <c r="B273" s="63"/>
      <c r="C273" s="63"/>
      <c r="D273" s="38"/>
      <c r="E273" s="63"/>
      <c r="F273" s="63"/>
    </row>
    <row r="274" spans="1:6" s="142" customFormat="1" x14ac:dyDescent="0.2">
      <c r="A274" s="63"/>
      <c r="B274" s="63"/>
      <c r="C274" s="63"/>
      <c r="D274" s="38"/>
      <c r="E274" s="63"/>
      <c r="F274" s="63"/>
    </row>
    <row r="275" spans="1:6" s="142" customFormat="1" x14ac:dyDescent="0.2">
      <c r="A275" s="63"/>
      <c r="B275" s="63"/>
      <c r="C275" s="63"/>
      <c r="D275" s="38"/>
      <c r="E275" s="63"/>
      <c r="F275" s="63"/>
    </row>
    <row r="276" spans="1:6" s="142" customFormat="1" x14ac:dyDescent="0.2">
      <c r="A276" s="63"/>
      <c r="B276" s="63"/>
      <c r="C276" s="63"/>
      <c r="D276" s="38"/>
      <c r="E276" s="63"/>
      <c r="F276" s="63"/>
    </row>
    <row r="277" spans="1:6" s="142" customFormat="1" x14ac:dyDescent="0.2">
      <c r="A277" s="63"/>
      <c r="B277" s="63"/>
      <c r="C277" s="63"/>
      <c r="D277" s="38"/>
      <c r="E277" s="63"/>
      <c r="F277" s="63"/>
    </row>
    <row r="278" spans="1:6" s="142" customFormat="1" x14ac:dyDescent="0.2">
      <c r="A278" s="63"/>
      <c r="B278" s="63"/>
      <c r="C278" s="63"/>
      <c r="D278" s="38"/>
      <c r="E278" s="63"/>
      <c r="F278" s="63"/>
    </row>
    <row r="279" spans="1:6" s="142" customFormat="1" x14ac:dyDescent="0.2">
      <c r="A279" s="63"/>
      <c r="B279" s="63"/>
      <c r="C279" s="63"/>
      <c r="D279" s="38"/>
      <c r="E279" s="63"/>
      <c r="F279" s="63"/>
    </row>
    <row r="280" spans="1:6" s="142" customFormat="1" x14ac:dyDescent="0.2">
      <c r="A280" s="63"/>
      <c r="B280" s="63"/>
      <c r="C280" s="63"/>
      <c r="D280" s="38"/>
      <c r="E280" s="63"/>
      <c r="F280" s="63"/>
    </row>
    <row r="281" spans="1:6" s="142" customFormat="1" x14ac:dyDescent="0.2">
      <c r="A281" s="63"/>
      <c r="B281" s="63"/>
      <c r="C281" s="63"/>
      <c r="D281" s="38"/>
      <c r="E281" s="63"/>
      <c r="F281" s="63"/>
    </row>
    <row r="282" spans="1:6" s="142" customFormat="1" x14ac:dyDescent="0.2">
      <c r="A282" s="63"/>
      <c r="B282" s="63"/>
      <c r="C282" s="63"/>
      <c r="D282" s="38"/>
      <c r="E282" s="63"/>
      <c r="F282" s="63"/>
    </row>
    <row r="283" spans="1:6" s="142" customFormat="1" x14ac:dyDescent="0.2">
      <c r="A283" s="63"/>
      <c r="B283" s="63"/>
      <c r="C283" s="63"/>
      <c r="D283" s="38"/>
      <c r="E283" s="63"/>
      <c r="F283" s="63"/>
    </row>
    <row r="284" spans="1:6" s="142" customFormat="1" x14ac:dyDescent="0.2">
      <c r="A284" s="63"/>
      <c r="B284" s="63"/>
      <c r="C284" s="63"/>
      <c r="D284" s="38"/>
      <c r="E284" s="63"/>
      <c r="F284" s="63"/>
    </row>
    <row r="285" spans="1:6" s="142" customFormat="1" x14ac:dyDescent="0.2">
      <c r="A285" s="63"/>
      <c r="B285" s="63"/>
      <c r="C285" s="63"/>
      <c r="D285" s="38"/>
      <c r="E285" s="63"/>
      <c r="F285" s="63"/>
    </row>
    <row r="286" spans="1:6" s="142" customFormat="1" x14ac:dyDescent="0.2">
      <c r="A286" s="63"/>
      <c r="B286" s="63"/>
      <c r="C286" s="63"/>
      <c r="D286" s="38"/>
      <c r="E286" s="63"/>
      <c r="F286" s="63"/>
    </row>
    <row r="287" spans="1:6" s="142" customFormat="1" x14ac:dyDescent="0.2">
      <c r="A287" s="63"/>
      <c r="B287" s="63"/>
      <c r="C287" s="63"/>
      <c r="D287" s="38"/>
      <c r="E287" s="63"/>
      <c r="F287" s="63"/>
    </row>
    <row r="288" spans="1:6" s="142" customFormat="1" x14ac:dyDescent="0.2">
      <c r="A288" s="63"/>
      <c r="B288" s="63"/>
      <c r="C288" s="63"/>
      <c r="D288" s="38"/>
      <c r="E288" s="63"/>
      <c r="F288" s="63"/>
    </row>
    <row r="289" spans="1:6" s="142" customFormat="1" x14ac:dyDescent="0.2">
      <c r="A289" s="63"/>
      <c r="B289" s="63"/>
      <c r="C289" s="63"/>
      <c r="D289" s="38"/>
      <c r="E289" s="63"/>
      <c r="F289" s="63"/>
    </row>
    <row r="290" spans="1:6" s="142" customFormat="1" x14ac:dyDescent="0.2">
      <c r="A290" s="63"/>
      <c r="B290" s="63"/>
      <c r="C290" s="63"/>
      <c r="D290" s="38"/>
      <c r="E290" s="63"/>
      <c r="F290" s="63"/>
    </row>
    <row r="291" spans="1:6" s="142" customFormat="1" x14ac:dyDescent="0.2">
      <c r="A291" s="63"/>
      <c r="B291" s="63"/>
      <c r="C291" s="63"/>
      <c r="D291" s="38"/>
      <c r="E291" s="63"/>
      <c r="F291" s="63"/>
    </row>
    <row r="292" spans="1:6" s="142" customFormat="1" x14ac:dyDescent="0.2">
      <c r="A292" s="63"/>
      <c r="B292" s="63"/>
      <c r="C292" s="63"/>
      <c r="D292" s="38"/>
      <c r="E292" s="63"/>
      <c r="F292" s="63"/>
    </row>
    <row r="293" spans="1:6" s="142" customFormat="1" x14ac:dyDescent="0.2">
      <c r="A293" s="63"/>
      <c r="B293" s="63"/>
      <c r="C293" s="63"/>
      <c r="D293" s="38"/>
      <c r="E293" s="63"/>
      <c r="F293" s="63"/>
    </row>
    <row r="294" spans="1:6" s="142" customFormat="1" x14ac:dyDescent="0.2">
      <c r="A294" s="63"/>
      <c r="B294" s="63"/>
      <c r="C294" s="63"/>
      <c r="D294" s="38"/>
      <c r="E294" s="63"/>
      <c r="F294" s="63"/>
    </row>
    <row r="295" spans="1:6" s="142" customFormat="1" x14ac:dyDescent="0.2">
      <c r="A295" s="63"/>
      <c r="B295" s="63"/>
      <c r="C295" s="63"/>
      <c r="D295" s="38"/>
      <c r="E295" s="63"/>
      <c r="F295" s="63"/>
    </row>
    <row r="296" spans="1:6" s="142" customFormat="1" x14ac:dyDescent="0.2">
      <c r="A296" s="63"/>
      <c r="B296" s="63"/>
      <c r="C296" s="63"/>
      <c r="D296" s="38"/>
      <c r="E296" s="63"/>
      <c r="F296" s="63"/>
    </row>
    <row r="297" spans="1:6" s="142" customFormat="1" x14ac:dyDescent="0.2">
      <c r="A297" s="63"/>
      <c r="B297" s="63"/>
      <c r="C297" s="63"/>
      <c r="D297" s="38"/>
      <c r="E297" s="63"/>
      <c r="F297" s="63"/>
    </row>
    <row r="298" spans="1:6" s="142" customFormat="1" x14ac:dyDescent="0.2">
      <c r="A298" s="63"/>
      <c r="B298" s="63"/>
      <c r="C298" s="63"/>
      <c r="D298" s="38"/>
      <c r="E298" s="63"/>
      <c r="F298" s="63"/>
    </row>
    <row r="299" spans="1:6" s="142" customFormat="1" x14ac:dyDescent="0.2">
      <c r="A299" s="63"/>
      <c r="B299" s="63"/>
      <c r="C299" s="63"/>
      <c r="D299" s="38"/>
      <c r="E299" s="63"/>
      <c r="F299" s="63"/>
    </row>
    <row r="300" spans="1:6" s="142" customFormat="1" x14ac:dyDescent="0.2">
      <c r="A300" s="63"/>
      <c r="B300" s="63"/>
      <c r="C300" s="63"/>
      <c r="D300" s="38"/>
      <c r="E300" s="63"/>
      <c r="F300" s="63"/>
    </row>
    <row r="301" spans="1:6" s="142" customFormat="1" x14ac:dyDescent="0.2">
      <c r="A301" s="63"/>
      <c r="B301" s="63"/>
      <c r="C301" s="63"/>
      <c r="D301" s="38"/>
      <c r="E301" s="63"/>
      <c r="F301" s="63"/>
    </row>
    <row r="302" spans="1:6" s="142" customFormat="1" x14ac:dyDescent="0.2">
      <c r="A302" s="63"/>
      <c r="B302" s="63"/>
      <c r="C302" s="63"/>
      <c r="D302" s="38"/>
      <c r="E302" s="63"/>
      <c r="F302" s="63"/>
    </row>
    <row r="303" spans="1:6" s="142" customFormat="1" x14ac:dyDescent="0.2">
      <c r="A303" s="63"/>
      <c r="B303" s="63"/>
      <c r="C303" s="63"/>
      <c r="D303" s="38"/>
      <c r="E303" s="63"/>
      <c r="F303" s="63"/>
    </row>
    <row r="304" spans="1:6" s="142" customFormat="1" x14ac:dyDescent="0.2">
      <c r="A304" s="63"/>
      <c r="B304" s="63"/>
      <c r="C304" s="63"/>
      <c r="D304" s="38"/>
      <c r="E304" s="63"/>
      <c r="F304" s="63"/>
    </row>
    <row r="305" spans="1:6" s="142" customFormat="1" x14ac:dyDescent="0.2">
      <c r="A305" s="63"/>
      <c r="B305" s="63"/>
      <c r="C305" s="63"/>
      <c r="D305" s="38"/>
      <c r="E305" s="63"/>
      <c r="F305" s="63"/>
    </row>
    <row r="306" spans="1:6" s="142" customFormat="1" x14ac:dyDescent="0.2">
      <c r="A306" s="63"/>
      <c r="B306" s="63"/>
      <c r="C306" s="63"/>
      <c r="D306" s="38"/>
      <c r="E306" s="63"/>
      <c r="F306" s="63"/>
    </row>
    <row r="307" spans="1:6" s="142" customFormat="1" x14ac:dyDescent="0.2">
      <c r="A307" s="63"/>
      <c r="B307" s="63"/>
      <c r="C307" s="63"/>
      <c r="D307" s="38"/>
      <c r="E307" s="63"/>
      <c r="F307" s="63"/>
    </row>
    <row r="308" spans="1:6" s="142" customFormat="1" x14ac:dyDescent="0.2">
      <c r="A308" s="63"/>
      <c r="B308" s="63"/>
      <c r="C308" s="63"/>
      <c r="D308" s="38"/>
      <c r="E308" s="63"/>
      <c r="F308" s="63"/>
    </row>
    <row r="309" spans="1:6" s="142" customFormat="1" x14ac:dyDescent="0.2">
      <c r="A309" s="63"/>
      <c r="B309" s="63"/>
      <c r="C309" s="63"/>
      <c r="D309" s="38"/>
      <c r="E309" s="63"/>
      <c r="F309" s="63"/>
    </row>
    <row r="310" spans="1:6" s="142" customFormat="1" x14ac:dyDescent="0.2">
      <c r="A310" s="63"/>
      <c r="B310" s="63"/>
      <c r="C310" s="63"/>
      <c r="D310" s="38"/>
      <c r="E310" s="63"/>
      <c r="F310" s="63"/>
    </row>
    <row r="311" spans="1:6" s="142" customFormat="1" x14ac:dyDescent="0.2">
      <c r="A311" s="63"/>
      <c r="B311" s="63"/>
      <c r="C311" s="63"/>
      <c r="D311" s="38"/>
      <c r="E311" s="63"/>
      <c r="F311" s="63"/>
    </row>
    <row r="312" spans="1:6" s="142" customFormat="1" x14ac:dyDescent="0.2">
      <c r="A312" s="63"/>
      <c r="B312" s="63"/>
      <c r="C312" s="63"/>
      <c r="D312" s="38"/>
      <c r="E312" s="63"/>
      <c r="F312" s="63"/>
    </row>
    <row r="313" spans="1:6" s="142" customFormat="1" x14ac:dyDescent="0.2">
      <c r="A313" s="63"/>
      <c r="B313" s="63"/>
      <c r="C313" s="63"/>
      <c r="D313" s="38"/>
      <c r="E313" s="63"/>
      <c r="F313" s="63"/>
    </row>
    <row r="314" spans="1:6" s="142" customFormat="1" x14ac:dyDescent="0.2">
      <c r="A314" s="63"/>
      <c r="B314" s="63"/>
      <c r="C314" s="63"/>
      <c r="D314" s="38"/>
      <c r="E314" s="63"/>
      <c r="F314" s="63"/>
    </row>
    <row r="315" spans="1:6" s="142" customFormat="1" x14ac:dyDescent="0.2">
      <c r="A315" s="63"/>
      <c r="B315" s="63"/>
      <c r="C315" s="63"/>
      <c r="D315" s="38"/>
      <c r="E315" s="63"/>
      <c r="F315" s="63"/>
    </row>
    <row r="316" spans="1:6" s="142" customFormat="1" x14ac:dyDescent="0.2">
      <c r="A316" s="63"/>
      <c r="B316" s="63"/>
      <c r="C316" s="63"/>
      <c r="D316" s="38"/>
      <c r="E316" s="63"/>
      <c r="F316" s="63"/>
    </row>
    <row r="317" spans="1:6" s="142" customFormat="1" x14ac:dyDescent="0.2">
      <c r="A317" s="63"/>
      <c r="B317" s="63"/>
      <c r="C317" s="63"/>
      <c r="D317" s="38"/>
      <c r="E317" s="63"/>
      <c r="F317" s="63"/>
    </row>
    <row r="318" spans="1:6" s="142" customFormat="1" x14ac:dyDescent="0.2">
      <c r="A318" s="63"/>
      <c r="B318" s="63"/>
      <c r="C318" s="63"/>
      <c r="D318" s="38"/>
      <c r="E318" s="63"/>
      <c r="F318" s="63"/>
    </row>
    <row r="319" spans="1:6" s="142" customFormat="1" x14ac:dyDescent="0.2">
      <c r="A319" s="63"/>
      <c r="B319" s="63"/>
      <c r="C319" s="63"/>
      <c r="D319" s="38"/>
      <c r="E319" s="63"/>
      <c r="F319" s="63"/>
    </row>
    <row r="320" spans="1:6" s="142" customFormat="1" x14ac:dyDescent="0.2">
      <c r="A320" s="63"/>
      <c r="B320" s="63"/>
      <c r="C320" s="63"/>
      <c r="D320" s="38"/>
      <c r="E320" s="63"/>
      <c r="F320" s="63"/>
    </row>
    <row r="321" spans="1:6" s="142" customFormat="1" x14ac:dyDescent="0.2">
      <c r="A321" s="63"/>
      <c r="B321" s="63"/>
      <c r="C321" s="63"/>
      <c r="D321" s="38"/>
      <c r="E321" s="63"/>
      <c r="F321" s="63"/>
    </row>
    <row r="322" spans="1:6" s="142" customFormat="1" x14ac:dyDescent="0.2">
      <c r="A322" s="63"/>
      <c r="B322" s="63"/>
      <c r="C322" s="63"/>
      <c r="D322" s="38"/>
      <c r="E322" s="63"/>
      <c r="F322" s="63"/>
    </row>
    <row r="323" spans="1:6" s="142" customFormat="1" x14ac:dyDescent="0.2">
      <c r="A323" s="63"/>
      <c r="B323" s="63"/>
      <c r="C323" s="63"/>
      <c r="D323" s="38"/>
      <c r="E323" s="63"/>
      <c r="F323" s="63"/>
    </row>
    <row r="324" spans="1:6" s="142" customFormat="1" x14ac:dyDescent="0.2">
      <c r="A324" s="63"/>
      <c r="B324" s="63"/>
      <c r="C324" s="63"/>
      <c r="D324" s="38"/>
      <c r="E324" s="63"/>
      <c r="F324" s="63"/>
    </row>
    <row r="325" spans="1:6" s="142" customFormat="1" x14ac:dyDescent="0.2">
      <c r="A325" s="63"/>
      <c r="B325" s="63"/>
      <c r="C325" s="63"/>
      <c r="D325" s="38"/>
      <c r="E325" s="63"/>
      <c r="F325" s="63"/>
    </row>
    <row r="326" spans="1:6" s="142" customFormat="1" x14ac:dyDescent="0.2">
      <c r="A326" s="63"/>
      <c r="B326" s="63"/>
      <c r="C326" s="63"/>
      <c r="D326" s="38"/>
      <c r="E326" s="63"/>
      <c r="F326" s="63"/>
    </row>
    <row r="327" spans="1:6" s="142" customFormat="1" x14ac:dyDescent="0.2">
      <c r="A327" s="63"/>
      <c r="B327" s="63"/>
      <c r="C327" s="63"/>
      <c r="D327" s="38"/>
      <c r="E327" s="63"/>
      <c r="F327" s="63"/>
    </row>
    <row r="328" spans="1:6" s="142" customFormat="1" x14ac:dyDescent="0.2">
      <c r="A328" s="63"/>
      <c r="B328" s="63"/>
      <c r="C328" s="63"/>
      <c r="D328" s="38"/>
      <c r="E328" s="63"/>
      <c r="F328" s="63"/>
    </row>
    <row r="329" spans="1:6" s="142" customFormat="1" x14ac:dyDescent="0.2">
      <c r="A329" s="63"/>
      <c r="B329" s="63"/>
      <c r="C329" s="63"/>
      <c r="D329" s="38"/>
      <c r="E329" s="63"/>
      <c r="F329" s="63"/>
    </row>
    <row r="330" spans="1:6" s="142" customFormat="1" x14ac:dyDescent="0.2">
      <c r="A330" s="63"/>
      <c r="B330" s="63"/>
      <c r="C330" s="63"/>
      <c r="D330" s="38"/>
      <c r="E330" s="63"/>
      <c r="F330" s="63"/>
    </row>
    <row r="331" spans="1:6" s="142" customFormat="1" x14ac:dyDescent="0.2">
      <c r="A331" s="63"/>
      <c r="B331" s="63"/>
      <c r="C331" s="63"/>
      <c r="D331" s="38"/>
      <c r="E331" s="63"/>
      <c r="F331" s="63"/>
    </row>
    <row r="332" spans="1:6" s="142" customFormat="1" x14ac:dyDescent="0.2">
      <c r="A332" s="63"/>
      <c r="B332" s="63"/>
      <c r="C332" s="63"/>
      <c r="D332" s="38"/>
      <c r="E332" s="63"/>
      <c r="F332" s="63"/>
    </row>
    <row r="333" spans="1:6" s="142" customFormat="1" x14ac:dyDescent="0.2">
      <c r="A333" s="63"/>
      <c r="B333" s="63"/>
      <c r="C333" s="63"/>
      <c r="D333" s="38"/>
      <c r="E333" s="63"/>
      <c r="F333" s="63"/>
    </row>
    <row r="334" spans="1:6" s="142" customFormat="1" x14ac:dyDescent="0.2">
      <c r="A334" s="63"/>
      <c r="B334" s="63"/>
      <c r="C334" s="63"/>
      <c r="D334" s="38"/>
      <c r="E334" s="63"/>
      <c r="F334" s="63"/>
    </row>
    <row r="335" spans="1:6" s="142" customFormat="1" x14ac:dyDescent="0.2">
      <c r="A335" s="63"/>
      <c r="B335" s="63"/>
      <c r="C335" s="63"/>
      <c r="D335" s="38"/>
      <c r="E335" s="63"/>
      <c r="F335" s="63"/>
    </row>
    <row r="336" spans="1:6" s="142" customFormat="1" x14ac:dyDescent="0.2">
      <c r="A336" s="63"/>
      <c r="B336" s="63"/>
      <c r="C336" s="63"/>
      <c r="D336" s="38"/>
      <c r="E336" s="63"/>
      <c r="F336" s="63"/>
    </row>
    <row r="337" spans="1:131" s="142" customFormat="1" x14ac:dyDescent="0.2">
      <c r="A337" s="63"/>
      <c r="B337" s="63"/>
      <c r="C337" s="63"/>
      <c r="D337" s="38"/>
      <c r="E337" s="63"/>
      <c r="F337" s="63"/>
      <c r="L337" s="63"/>
    </row>
    <row r="338" spans="1:131" s="142" customFormat="1" x14ac:dyDescent="0.2">
      <c r="A338" s="63"/>
      <c r="B338" s="63"/>
      <c r="C338" s="63"/>
      <c r="D338" s="38"/>
      <c r="E338" s="63"/>
      <c r="F338" s="63"/>
      <c r="L338" s="63"/>
    </row>
    <row r="339" spans="1:131" s="142" customFormat="1" x14ac:dyDescent="0.2">
      <c r="A339" s="63"/>
      <c r="B339" s="63"/>
      <c r="C339" s="63"/>
      <c r="D339" s="38"/>
      <c r="E339" s="63"/>
      <c r="F339" s="63"/>
      <c r="L339" s="63"/>
    </row>
    <row r="340" spans="1:131" s="142" customFormat="1" x14ac:dyDescent="0.2">
      <c r="A340" s="63"/>
      <c r="B340" s="63"/>
      <c r="C340" s="63"/>
      <c r="D340" s="38"/>
      <c r="E340" s="63"/>
      <c r="F340" s="63"/>
      <c r="L340" s="63"/>
    </row>
    <row r="341" spans="1:131" s="142" customFormat="1" x14ac:dyDescent="0.2">
      <c r="A341" s="63"/>
      <c r="B341" s="63"/>
      <c r="C341" s="63"/>
      <c r="D341" s="38"/>
      <c r="E341" s="63"/>
      <c r="F341" s="63"/>
      <c r="L341" s="63"/>
    </row>
    <row r="342" spans="1:131" s="142" customFormat="1" x14ac:dyDescent="0.2">
      <c r="A342" s="63"/>
      <c r="B342" s="63"/>
      <c r="C342" s="63"/>
      <c r="D342" s="38"/>
      <c r="E342" s="63"/>
      <c r="F342" s="63"/>
      <c r="G342" s="63"/>
      <c r="H342" s="63"/>
      <c r="I342" s="63"/>
      <c r="J342" s="63"/>
      <c r="K342" s="63"/>
      <c r="L342" s="63"/>
    </row>
    <row r="343" spans="1:131" s="142" customFormat="1" x14ac:dyDescent="0.2">
      <c r="A343" s="63"/>
      <c r="B343" s="63"/>
      <c r="C343" s="63"/>
      <c r="D343" s="38"/>
      <c r="E343" s="63"/>
      <c r="F343" s="63"/>
      <c r="G343" s="63"/>
      <c r="H343" s="63"/>
      <c r="I343" s="63"/>
      <c r="J343" s="63"/>
      <c r="K343" s="63"/>
      <c r="L343" s="63"/>
      <c r="M343" s="63"/>
      <c r="N343" s="63"/>
      <c r="O343" s="63"/>
      <c r="P343" s="63"/>
      <c r="Q343" s="63"/>
      <c r="R343" s="63"/>
      <c r="S343" s="63"/>
      <c r="T343" s="63"/>
      <c r="U343" s="63"/>
      <c r="V343" s="63"/>
      <c r="W343" s="63"/>
      <c r="X343" s="63"/>
      <c r="Y343" s="63"/>
      <c r="Z343" s="63"/>
      <c r="AA343" s="63"/>
      <c r="AB343" s="63"/>
      <c r="AC343" s="63"/>
      <c r="AD343" s="63"/>
      <c r="AE343" s="63"/>
      <c r="AF343" s="63"/>
      <c r="AG343" s="63"/>
      <c r="AH343" s="63"/>
      <c r="AI343" s="63"/>
      <c r="AJ343" s="63"/>
      <c r="AK343" s="63"/>
      <c r="AL343" s="63"/>
      <c r="AM343" s="63"/>
      <c r="AN343" s="63"/>
      <c r="AO343" s="63"/>
      <c r="AP343" s="63"/>
      <c r="AQ343" s="63"/>
      <c r="AR343" s="63"/>
      <c r="AS343" s="63"/>
      <c r="AT343" s="63"/>
      <c r="AU343" s="63"/>
      <c r="AV343" s="63"/>
      <c r="AW343" s="63"/>
      <c r="AX343" s="63"/>
      <c r="AY343" s="63"/>
      <c r="AZ343" s="63"/>
      <c r="BA343" s="63"/>
      <c r="BB343" s="63"/>
      <c r="BC343" s="63"/>
      <c r="BD343" s="63"/>
      <c r="BE343" s="63"/>
      <c r="BF343" s="63"/>
      <c r="BG343" s="63"/>
      <c r="BH343" s="63"/>
      <c r="BI343" s="63"/>
      <c r="BJ343" s="63"/>
      <c r="BK343" s="63"/>
      <c r="BL343" s="63"/>
      <c r="BM343" s="63"/>
      <c r="BN343" s="63"/>
      <c r="BO343" s="63"/>
      <c r="BP343" s="63"/>
      <c r="BQ343" s="63"/>
      <c r="BR343" s="63"/>
      <c r="BS343" s="63"/>
      <c r="BT343" s="63"/>
      <c r="BU343" s="63"/>
      <c r="BV343" s="63"/>
      <c r="BW343" s="63"/>
      <c r="BX343" s="63"/>
      <c r="BY343" s="63"/>
      <c r="BZ343" s="63"/>
      <c r="CA343" s="63"/>
      <c r="CB343" s="63"/>
      <c r="CC343" s="63"/>
      <c r="CD343" s="63"/>
      <c r="CE343" s="63"/>
      <c r="CF343" s="63"/>
      <c r="CG343" s="63"/>
      <c r="CH343" s="63"/>
      <c r="CI343" s="63"/>
      <c r="CJ343" s="63"/>
      <c r="CK343" s="63"/>
      <c r="CL343" s="63"/>
      <c r="CM343" s="63"/>
      <c r="CN343" s="63"/>
      <c r="CO343" s="63"/>
      <c r="CP343" s="63"/>
      <c r="CQ343" s="63"/>
      <c r="CR343" s="63"/>
      <c r="CS343" s="63"/>
      <c r="CT343" s="63"/>
      <c r="CU343" s="63"/>
      <c r="CV343" s="63"/>
      <c r="CW343" s="63"/>
      <c r="CX343" s="63"/>
      <c r="CY343" s="63"/>
      <c r="CZ343" s="63"/>
      <c r="DA343" s="63"/>
      <c r="DB343" s="63"/>
      <c r="DC343" s="63"/>
      <c r="DD343" s="63"/>
      <c r="DE343" s="63"/>
      <c r="DF343" s="63"/>
      <c r="DG343" s="63"/>
      <c r="DH343" s="63"/>
      <c r="DI343" s="63"/>
      <c r="DJ343" s="63"/>
      <c r="DK343" s="63"/>
      <c r="DL343" s="63"/>
      <c r="DM343" s="63"/>
      <c r="DN343" s="63"/>
      <c r="DO343" s="63"/>
      <c r="DP343" s="63"/>
      <c r="DQ343" s="63"/>
      <c r="DR343" s="63"/>
      <c r="DS343" s="63"/>
      <c r="DT343" s="63"/>
      <c r="DU343" s="63"/>
      <c r="DV343" s="63"/>
      <c r="DW343" s="63"/>
      <c r="DX343" s="63"/>
      <c r="DY343" s="63"/>
      <c r="DZ343" s="63"/>
      <c r="EA343" s="63"/>
    </row>
    <row r="344" spans="1:131" s="142" customFormat="1" x14ac:dyDescent="0.2">
      <c r="A344" s="63"/>
      <c r="B344" s="63"/>
      <c r="C344" s="63"/>
      <c r="D344" s="38"/>
      <c r="E344" s="63"/>
      <c r="F344" s="63"/>
      <c r="G344" s="63"/>
      <c r="H344" s="63"/>
      <c r="I344" s="63"/>
      <c r="J344" s="63"/>
      <c r="K344" s="63"/>
      <c r="L344" s="63"/>
      <c r="M344" s="63"/>
      <c r="N344" s="63"/>
      <c r="O344" s="63"/>
      <c r="P344" s="63"/>
      <c r="Q344" s="63"/>
      <c r="R344" s="63"/>
      <c r="S344" s="63"/>
      <c r="T344" s="63"/>
      <c r="U344" s="63"/>
      <c r="V344" s="63"/>
      <c r="W344" s="63"/>
      <c r="X344" s="63"/>
      <c r="Y344" s="63"/>
      <c r="Z344" s="63"/>
      <c r="AA344" s="63"/>
      <c r="AB344" s="63"/>
      <c r="AC344" s="63"/>
      <c r="AD344" s="63"/>
      <c r="AE344" s="63"/>
      <c r="AF344" s="63"/>
      <c r="AG344" s="63"/>
      <c r="AH344" s="63"/>
      <c r="AI344" s="63"/>
      <c r="AJ344" s="63"/>
      <c r="AK344" s="63"/>
      <c r="AL344" s="63"/>
      <c r="AM344" s="63"/>
      <c r="AN344" s="63"/>
      <c r="AO344" s="63"/>
      <c r="AP344" s="63"/>
      <c r="AQ344" s="63"/>
      <c r="AR344" s="63"/>
      <c r="AS344" s="63"/>
      <c r="AT344" s="63"/>
      <c r="AU344" s="63"/>
      <c r="AV344" s="63"/>
      <c r="AW344" s="63"/>
      <c r="AX344" s="63"/>
      <c r="AY344" s="63"/>
      <c r="AZ344" s="63"/>
      <c r="BA344" s="63"/>
      <c r="BB344" s="63"/>
      <c r="BC344" s="63"/>
      <c r="BD344" s="63"/>
      <c r="BE344" s="63"/>
      <c r="BF344" s="63"/>
      <c r="BG344" s="63"/>
      <c r="BH344" s="63"/>
      <c r="BI344" s="63"/>
      <c r="BJ344" s="63"/>
      <c r="BK344" s="63"/>
      <c r="BL344" s="63"/>
      <c r="BM344" s="63"/>
      <c r="BN344" s="63"/>
      <c r="BO344" s="63"/>
      <c r="BP344" s="63"/>
      <c r="BQ344" s="63"/>
      <c r="BR344" s="63"/>
      <c r="BS344" s="63"/>
      <c r="BT344" s="63"/>
      <c r="BU344" s="63"/>
      <c r="BV344" s="63"/>
      <c r="BW344" s="63"/>
      <c r="BX344" s="63"/>
      <c r="BY344" s="63"/>
      <c r="BZ344" s="63"/>
      <c r="CA344" s="63"/>
      <c r="CB344" s="63"/>
      <c r="CC344" s="63"/>
      <c r="CD344" s="63"/>
      <c r="CE344" s="63"/>
      <c r="CF344" s="63"/>
      <c r="CG344" s="63"/>
      <c r="CH344" s="63"/>
      <c r="CI344" s="63"/>
      <c r="CJ344" s="63"/>
      <c r="CK344" s="63"/>
      <c r="CL344" s="63"/>
      <c r="CM344" s="63"/>
      <c r="CN344" s="63"/>
      <c r="CO344" s="63"/>
      <c r="CP344" s="63"/>
      <c r="CQ344" s="63"/>
      <c r="CR344" s="63"/>
      <c r="CS344" s="63"/>
      <c r="CT344" s="63"/>
      <c r="CU344" s="63"/>
      <c r="CV344" s="63"/>
      <c r="CW344" s="63"/>
      <c r="CX344" s="63"/>
      <c r="CY344" s="63"/>
      <c r="CZ344" s="63"/>
      <c r="DA344" s="63"/>
      <c r="DB344" s="63"/>
      <c r="DC344" s="63"/>
      <c r="DD344" s="63"/>
      <c r="DE344" s="63"/>
      <c r="DF344" s="63"/>
      <c r="DG344" s="63"/>
      <c r="DH344" s="63"/>
      <c r="DI344" s="63"/>
      <c r="DJ344" s="63"/>
      <c r="DK344" s="63"/>
      <c r="DL344" s="63"/>
      <c r="DM344" s="63"/>
      <c r="DN344" s="63"/>
      <c r="DO344" s="63"/>
      <c r="DP344" s="63"/>
      <c r="DQ344" s="63"/>
      <c r="DR344" s="63"/>
      <c r="DS344" s="63"/>
      <c r="DT344" s="63"/>
      <c r="DU344" s="63"/>
      <c r="DV344" s="63"/>
      <c r="DW344" s="63"/>
      <c r="DX344" s="63"/>
      <c r="DY344" s="63"/>
      <c r="DZ344" s="63"/>
      <c r="EA344" s="63"/>
    </row>
    <row r="345" spans="1:131" s="142" customFormat="1" x14ac:dyDescent="0.2">
      <c r="A345" s="63"/>
      <c r="B345" s="63"/>
      <c r="C345" s="63"/>
      <c r="D345" s="38"/>
      <c r="E345" s="63"/>
      <c r="F345" s="63"/>
      <c r="G345" s="63"/>
      <c r="H345" s="63"/>
      <c r="I345" s="63"/>
      <c r="J345" s="63"/>
      <c r="K345" s="63"/>
      <c r="L345" s="63"/>
      <c r="M345" s="63"/>
      <c r="N345" s="63"/>
      <c r="O345" s="63"/>
      <c r="P345" s="63"/>
      <c r="Q345" s="63"/>
      <c r="R345" s="63"/>
      <c r="S345" s="63"/>
      <c r="T345" s="63"/>
      <c r="U345" s="63"/>
      <c r="V345" s="63"/>
      <c r="W345" s="63"/>
      <c r="X345" s="63"/>
      <c r="Y345" s="63"/>
      <c r="Z345" s="63"/>
      <c r="AA345" s="63"/>
      <c r="AB345" s="63"/>
      <c r="AC345" s="63"/>
      <c r="AD345" s="63"/>
      <c r="AE345" s="63"/>
      <c r="AF345" s="63"/>
      <c r="AG345" s="63"/>
      <c r="AH345" s="63"/>
      <c r="AI345" s="63"/>
      <c r="AJ345" s="63"/>
      <c r="AK345" s="63"/>
      <c r="AL345" s="63"/>
      <c r="AM345" s="63"/>
      <c r="AN345" s="63"/>
      <c r="AO345" s="63"/>
      <c r="AP345" s="63"/>
      <c r="AQ345" s="63"/>
      <c r="AR345" s="63"/>
      <c r="AS345" s="63"/>
      <c r="AT345" s="63"/>
      <c r="AU345" s="63"/>
      <c r="AV345" s="63"/>
      <c r="AW345" s="63"/>
      <c r="AX345" s="63"/>
      <c r="AY345" s="63"/>
      <c r="AZ345" s="63"/>
      <c r="BA345" s="63"/>
      <c r="BB345" s="63"/>
      <c r="BC345" s="63"/>
      <c r="BD345" s="63"/>
      <c r="BE345" s="63"/>
      <c r="BF345" s="63"/>
      <c r="BG345" s="63"/>
      <c r="BH345" s="63"/>
      <c r="BI345" s="63"/>
      <c r="BJ345" s="63"/>
      <c r="BK345" s="63"/>
      <c r="BL345" s="63"/>
      <c r="BM345" s="63"/>
      <c r="BN345" s="63"/>
      <c r="BO345" s="63"/>
      <c r="BP345" s="63"/>
      <c r="BQ345" s="63"/>
      <c r="BR345" s="63"/>
      <c r="BS345" s="63"/>
      <c r="BT345" s="63"/>
      <c r="BU345" s="63"/>
      <c r="BV345" s="63"/>
      <c r="BW345" s="63"/>
      <c r="BX345" s="63"/>
      <c r="BY345" s="63"/>
      <c r="BZ345" s="63"/>
      <c r="CA345" s="63"/>
      <c r="CB345" s="63"/>
      <c r="CC345" s="63"/>
      <c r="CD345" s="63"/>
      <c r="CE345" s="63"/>
      <c r="CF345" s="63"/>
      <c r="CG345" s="63"/>
      <c r="CH345" s="63"/>
      <c r="CI345" s="63"/>
      <c r="CJ345" s="63"/>
      <c r="CK345" s="63"/>
      <c r="CL345" s="63"/>
      <c r="CM345" s="63"/>
      <c r="CN345" s="63"/>
      <c r="CO345" s="63"/>
      <c r="CP345" s="63"/>
      <c r="CQ345" s="63"/>
      <c r="CR345" s="63"/>
      <c r="CS345" s="63"/>
      <c r="CT345" s="63"/>
      <c r="CU345" s="63"/>
      <c r="CV345" s="63"/>
      <c r="CW345" s="63"/>
      <c r="CX345" s="63"/>
      <c r="CY345" s="63"/>
      <c r="CZ345" s="63"/>
      <c r="DA345" s="63"/>
      <c r="DB345" s="63"/>
      <c r="DC345" s="63"/>
      <c r="DD345" s="63"/>
      <c r="DE345" s="63"/>
      <c r="DF345" s="63"/>
      <c r="DG345" s="63"/>
      <c r="DH345" s="63"/>
      <c r="DI345" s="63"/>
      <c r="DJ345" s="63"/>
      <c r="DK345" s="63"/>
      <c r="DL345" s="63"/>
      <c r="DM345" s="63"/>
      <c r="DN345" s="63"/>
      <c r="DO345" s="63"/>
      <c r="DP345" s="63"/>
      <c r="DQ345" s="63"/>
      <c r="DR345" s="63"/>
      <c r="DS345" s="63"/>
      <c r="DT345" s="63"/>
      <c r="DU345" s="63"/>
      <c r="DV345" s="63"/>
      <c r="DW345" s="63"/>
      <c r="DX345" s="63"/>
      <c r="DY345" s="63"/>
      <c r="DZ345" s="63"/>
      <c r="EA345" s="63"/>
    </row>
    <row r="346" spans="1:131" s="142" customFormat="1" x14ac:dyDescent="0.2">
      <c r="A346" s="63"/>
      <c r="B346" s="63"/>
      <c r="C346" s="63"/>
      <c r="D346" s="38"/>
      <c r="E346" s="63"/>
      <c r="F346" s="63"/>
      <c r="G346" s="63"/>
      <c r="H346" s="63"/>
      <c r="I346" s="63"/>
      <c r="J346" s="63"/>
      <c r="K346" s="63"/>
      <c r="L346" s="63"/>
      <c r="M346" s="63"/>
      <c r="N346" s="63"/>
      <c r="O346" s="63"/>
      <c r="P346" s="63"/>
      <c r="Q346" s="63"/>
      <c r="R346" s="63"/>
      <c r="S346" s="63"/>
      <c r="T346" s="63"/>
      <c r="U346" s="63"/>
      <c r="V346" s="63"/>
      <c r="W346" s="63"/>
      <c r="X346" s="63"/>
      <c r="Y346" s="63"/>
      <c r="Z346" s="63"/>
      <c r="AA346" s="63"/>
      <c r="AB346" s="63"/>
      <c r="AC346" s="63"/>
      <c r="AD346" s="63"/>
      <c r="AE346" s="63"/>
      <c r="AF346" s="63"/>
      <c r="AG346" s="63"/>
      <c r="AH346" s="63"/>
      <c r="AI346" s="63"/>
      <c r="AJ346" s="63"/>
      <c r="AK346" s="63"/>
      <c r="AL346" s="63"/>
      <c r="AM346" s="63"/>
      <c r="AN346" s="63"/>
      <c r="AO346" s="63"/>
      <c r="AP346" s="63"/>
      <c r="AQ346" s="63"/>
      <c r="AR346" s="63"/>
      <c r="AS346" s="63"/>
      <c r="AT346" s="63"/>
      <c r="AU346" s="63"/>
      <c r="AV346" s="63"/>
      <c r="AW346" s="63"/>
      <c r="AX346" s="63"/>
      <c r="AY346" s="63"/>
      <c r="AZ346" s="63"/>
      <c r="BA346" s="63"/>
      <c r="BB346" s="63"/>
      <c r="BC346" s="63"/>
      <c r="BD346" s="63"/>
      <c r="BE346" s="63"/>
      <c r="BF346" s="63"/>
      <c r="BG346" s="63"/>
      <c r="BH346" s="63"/>
      <c r="BI346" s="63"/>
      <c r="BJ346" s="63"/>
      <c r="BK346" s="63"/>
      <c r="BL346" s="63"/>
      <c r="BM346" s="63"/>
      <c r="BN346" s="63"/>
      <c r="BO346" s="63"/>
      <c r="BP346" s="63"/>
      <c r="BQ346" s="63"/>
      <c r="BR346" s="63"/>
      <c r="BS346" s="63"/>
      <c r="BT346" s="63"/>
      <c r="BU346" s="63"/>
      <c r="BV346" s="63"/>
      <c r="BW346" s="63"/>
      <c r="BX346" s="63"/>
      <c r="BY346" s="63"/>
      <c r="BZ346" s="63"/>
      <c r="CA346" s="63"/>
      <c r="CB346" s="63"/>
      <c r="CC346" s="63"/>
      <c r="CD346" s="63"/>
      <c r="CE346" s="63"/>
      <c r="CF346" s="63"/>
      <c r="CG346" s="63"/>
      <c r="CH346" s="63"/>
      <c r="CI346" s="63"/>
      <c r="CJ346" s="63"/>
      <c r="CK346" s="63"/>
      <c r="CL346" s="63"/>
      <c r="CM346" s="63"/>
      <c r="CN346" s="63"/>
      <c r="CO346" s="63"/>
      <c r="CP346" s="63"/>
      <c r="CQ346" s="63"/>
      <c r="CR346" s="63"/>
      <c r="CS346" s="63"/>
      <c r="CT346" s="63"/>
      <c r="CU346" s="63"/>
      <c r="CV346" s="63"/>
      <c r="CW346" s="63"/>
      <c r="CX346" s="63"/>
      <c r="CY346" s="63"/>
      <c r="CZ346" s="63"/>
      <c r="DA346" s="63"/>
      <c r="DB346" s="63"/>
      <c r="DC346" s="63"/>
      <c r="DD346" s="63"/>
      <c r="DE346" s="63"/>
      <c r="DF346" s="63"/>
      <c r="DG346" s="63"/>
      <c r="DH346" s="63"/>
      <c r="DI346" s="63"/>
      <c r="DJ346" s="63"/>
      <c r="DK346" s="63"/>
      <c r="DL346" s="63"/>
      <c r="DM346" s="63"/>
      <c r="DN346" s="63"/>
      <c r="DO346" s="63"/>
      <c r="DP346" s="63"/>
      <c r="DQ346" s="63"/>
      <c r="DR346" s="63"/>
      <c r="DS346" s="63"/>
      <c r="DT346" s="63"/>
      <c r="DU346" s="63"/>
      <c r="DV346" s="63"/>
      <c r="DW346" s="63"/>
      <c r="DX346" s="63"/>
      <c r="DY346" s="63"/>
      <c r="DZ346" s="63"/>
      <c r="EA346" s="63"/>
    </row>
    <row r="347" spans="1:131" s="142" customFormat="1" x14ac:dyDescent="0.2">
      <c r="A347" s="63"/>
      <c r="B347" s="63"/>
      <c r="C347" s="63"/>
      <c r="D347" s="38"/>
      <c r="E347" s="63"/>
      <c r="F347" s="63"/>
      <c r="G347" s="63"/>
      <c r="H347" s="63"/>
      <c r="I347" s="63"/>
      <c r="J347" s="63"/>
      <c r="K347" s="63"/>
      <c r="L347" s="63"/>
      <c r="M347" s="63"/>
      <c r="N347" s="63"/>
      <c r="O347" s="63"/>
      <c r="P347" s="63"/>
      <c r="Q347" s="63"/>
      <c r="R347" s="63"/>
      <c r="S347" s="63"/>
      <c r="T347" s="63"/>
      <c r="U347" s="63"/>
      <c r="V347" s="63"/>
      <c r="W347" s="63"/>
      <c r="X347" s="63"/>
      <c r="Y347" s="63"/>
      <c r="Z347" s="63"/>
      <c r="AA347" s="63"/>
      <c r="AB347" s="63"/>
      <c r="AC347" s="63"/>
      <c r="AD347" s="63"/>
      <c r="AE347" s="63"/>
      <c r="AF347" s="63"/>
      <c r="AG347" s="63"/>
      <c r="AH347" s="63"/>
      <c r="AI347" s="63"/>
      <c r="AJ347" s="63"/>
      <c r="AK347" s="63"/>
      <c r="AL347" s="63"/>
      <c r="AM347" s="63"/>
      <c r="AN347" s="63"/>
      <c r="AO347" s="63"/>
      <c r="AP347" s="63"/>
      <c r="AQ347" s="63"/>
      <c r="AR347" s="63"/>
      <c r="AS347" s="63"/>
      <c r="AT347" s="63"/>
      <c r="AU347" s="63"/>
      <c r="AV347" s="63"/>
      <c r="AW347" s="63"/>
      <c r="AX347" s="63"/>
      <c r="AY347" s="63"/>
      <c r="AZ347" s="63"/>
      <c r="BA347" s="63"/>
      <c r="BB347" s="63"/>
      <c r="BC347" s="63"/>
      <c r="BD347" s="63"/>
      <c r="BE347" s="63"/>
      <c r="BF347" s="63"/>
      <c r="BG347" s="63"/>
      <c r="BH347" s="63"/>
      <c r="BI347" s="63"/>
      <c r="BJ347" s="63"/>
      <c r="BK347" s="63"/>
      <c r="BL347" s="63"/>
      <c r="BM347" s="63"/>
      <c r="BN347" s="63"/>
      <c r="BO347" s="63"/>
      <c r="BP347" s="63"/>
      <c r="BQ347" s="63"/>
      <c r="BR347" s="63"/>
      <c r="BS347" s="63"/>
      <c r="BT347" s="63"/>
      <c r="BU347" s="63"/>
      <c r="BV347" s="63"/>
      <c r="BW347" s="63"/>
      <c r="BX347" s="63"/>
      <c r="BY347" s="63"/>
      <c r="BZ347" s="63"/>
      <c r="CA347" s="63"/>
      <c r="CB347" s="63"/>
      <c r="CC347" s="63"/>
      <c r="CD347" s="63"/>
      <c r="CE347" s="63"/>
      <c r="CF347" s="63"/>
      <c r="CG347" s="63"/>
      <c r="CH347" s="63"/>
      <c r="CI347" s="63"/>
      <c r="CJ347" s="63"/>
      <c r="CK347" s="63"/>
      <c r="CL347" s="63"/>
      <c r="CM347" s="63"/>
      <c r="CN347" s="63"/>
      <c r="CO347" s="63"/>
      <c r="CP347" s="63"/>
      <c r="CQ347" s="63"/>
      <c r="CR347" s="63"/>
      <c r="CS347" s="63"/>
      <c r="CT347" s="63"/>
      <c r="CU347" s="63"/>
      <c r="CV347" s="63"/>
      <c r="CW347" s="63"/>
      <c r="CX347" s="63"/>
      <c r="CY347" s="63"/>
      <c r="CZ347" s="63"/>
      <c r="DA347" s="63"/>
      <c r="DB347" s="63"/>
      <c r="DC347" s="63"/>
      <c r="DD347" s="63"/>
      <c r="DE347" s="63"/>
      <c r="DF347" s="63"/>
      <c r="DG347" s="63"/>
      <c r="DH347" s="63"/>
      <c r="DI347" s="63"/>
      <c r="DJ347" s="63"/>
      <c r="DK347" s="63"/>
      <c r="DL347" s="63"/>
      <c r="DM347" s="63"/>
      <c r="DN347" s="63"/>
      <c r="DO347" s="63"/>
      <c r="DP347" s="63"/>
      <c r="DQ347" s="63"/>
      <c r="DR347" s="63"/>
      <c r="DS347" s="63"/>
      <c r="DT347" s="63"/>
      <c r="DU347" s="63"/>
      <c r="DV347" s="63"/>
      <c r="DW347" s="63"/>
      <c r="DX347" s="63"/>
      <c r="DY347" s="63"/>
      <c r="DZ347" s="63"/>
      <c r="EA347" s="63"/>
    </row>
    <row r="348" spans="1:131" s="142" customFormat="1" x14ac:dyDescent="0.2">
      <c r="A348" s="63"/>
      <c r="B348" s="63"/>
      <c r="C348" s="63"/>
      <c r="D348" s="38"/>
      <c r="E348" s="63"/>
      <c r="F348" s="63"/>
      <c r="G348" s="63"/>
      <c r="H348" s="63"/>
      <c r="I348" s="63"/>
      <c r="J348" s="63"/>
      <c r="K348" s="63"/>
      <c r="L348" s="63"/>
      <c r="M348" s="63"/>
      <c r="N348" s="63"/>
      <c r="O348" s="63"/>
      <c r="P348" s="63"/>
      <c r="Q348" s="63"/>
      <c r="R348" s="63"/>
      <c r="S348" s="63"/>
      <c r="T348" s="63"/>
      <c r="U348" s="63"/>
      <c r="V348" s="63"/>
      <c r="W348" s="63"/>
      <c r="X348" s="63"/>
      <c r="Y348" s="63"/>
      <c r="Z348" s="63"/>
      <c r="AA348" s="63"/>
      <c r="AB348" s="63"/>
      <c r="AC348" s="63"/>
      <c r="AD348" s="63"/>
      <c r="AE348" s="63"/>
      <c r="AF348" s="63"/>
      <c r="AG348" s="63"/>
      <c r="AH348" s="63"/>
      <c r="AI348" s="63"/>
      <c r="AJ348" s="63"/>
      <c r="AK348" s="63"/>
      <c r="AL348" s="63"/>
      <c r="AM348" s="63"/>
      <c r="AN348" s="63"/>
      <c r="AO348" s="63"/>
      <c r="AP348" s="63"/>
      <c r="AQ348" s="63"/>
      <c r="AR348" s="63"/>
      <c r="AS348" s="63"/>
      <c r="AT348" s="63"/>
      <c r="AU348" s="63"/>
      <c r="AV348" s="63"/>
      <c r="AW348" s="63"/>
      <c r="AX348" s="63"/>
      <c r="AY348" s="63"/>
      <c r="AZ348" s="63"/>
      <c r="BA348" s="63"/>
      <c r="BB348" s="63"/>
      <c r="BC348" s="63"/>
      <c r="BD348" s="63"/>
      <c r="BE348" s="63"/>
      <c r="BF348" s="63"/>
      <c r="BG348" s="63"/>
      <c r="BH348" s="63"/>
      <c r="BI348" s="63"/>
      <c r="BJ348" s="63"/>
      <c r="BK348" s="63"/>
      <c r="BL348" s="63"/>
      <c r="BM348" s="63"/>
      <c r="BN348" s="63"/>
      <c r="BO348" s="63"/>
      <c r="BP348" s="63"/>
      <c r="BQ348" s="63"/>
      <c r="BR348" s="63"/>
      <c r="BS348" s="63"/>
      <c r="BT348" s="63"/>
      <c r="BU348" s="63"/>
      <c r="BV348" s="63"/>
      <c r="BW348" s="63"/>
      <c r="BX348" s="63"/>
      <c r="BY348" s="63"/>
      <c r="BZ348" s="63"/>
      <c r="CA348" s="63"/>
      <c r="CB348" s="63"/>
      <c r="CC348" s="63"/>
      <c r="CD348" s="63"/>
      <c r="CE348" s="63"/>
      <c r="CF348" s="63"/>
      <c r="CG348" s="63"/>
      <c r="CH348" s="63"/>
      <c r="CI348" s="63"/>
      <c r="CJ348" s="63"/>
      <c r="CK348" s="63"/>
      <c r="CL348" s="63"/>
      <c r="CM348" s="63"/>
      <c r="CN348" s="63"/>
      <c r="CO348" s="63"/>
      <c r="CP348" s="63"/>
      <c r="CQ348" s="63"/>
      <c r="CR348" s="63"/>
      <c r="CS348" s="63"/>
      <c r="CT348" s="63"/>
      <c r="CU348" s="63"/>
      <c r="CV348" s="63"/>
      <c r="CW348" s="63"/>
      <c r="CX348" s="63"/>
      <c r="CY348" s="63"/>
      <c r="CZ348" s="63"/>
      <c r="DA348" s="63"/>
      <c r="DB348" s="63"/>
      <c r="DC348" s="63"/>
      <c r="DD348" s="63"/>
      <c r="DE348" s="63"/>
      <c r="DF348" s="63"/>
      <c r="DG348" s="63"/>
      <c r="DH348" s="63"/>
      <c r="DI348" s="63"/>
      <c r="DJ348" s="63"/>
      <c r="DK348" s="63"/>
      <c r="DL348" s="63"/>
      <c r="DM348" s="63"/>
      <c r="DN348" s="63"/>
      <c r="DO348" s="63"/>
      <c r="DP348" s="63"/>
      <c r="DQ348" s="63"/>
      <c r="DR348" s="63"/>
      <c r="DS348" s="63"/>
      <c r="DT348" s="63"/>
      <c r="DU348" s="63"/>
      <c r="DV348" s="63"/>
      <c r="DW348" s="63"/>
      <c r="DX348" s="63"/>
      <c r="DY348" s="63"/>
      <c r="DZ348" s="63"/>
      <c r="EA348" s="63"/>
    </row>
    <row r="349" spans="1:131" s="142" customFormat="1" x14ac:dyDescent="0.2">
      <c r="A349" s="63"/>
      <c r="B349" s="63"/>
      <c r="C349" s="63"/>
      <c r="D349" s="38"/>
      <c r="E349" s="63"/>
      <c r="F349" s="63"/>
      <c r="G349" s="63"/>
      <c r="H349" s="63"/>
      <c r="I349" s="63"/>
      <c r="J349" s="63"/>
      <c r="K349" s="63"/>
      <c r="L349" s="63"/>
      <c r="M349" s="63"/>
      <c r="N349" s="63"/>
      <c r="O349" s="63"/>
      <c r="P349" s="63"/>
      <c r="Q349" s="63"/>
      <c r="R349" s="63"/>
      <c r="S349" s="63"/>
      <c r="T349" s="63"/>
      <c r="U349" s="63"/>
      <c r="V349" s="63"/>
      <c r="W349" s="63"/>
      <c r="X349" s="63"/>
      <c r="Y349" s="63"/>
      <c r="Z349" s="63"/>
      <c r="AA349" s="63"/>
      <c r="AB349" s="63"/>
      <c r="AC349" s="63"/>
      <c r="AD349" s="63"/>
      <c r="AE349" s="63"/>
      <c r="AF349" s="63"/>
      <c r="AG349" s="63"/>
      <c r="AH349" s="63"/>
      <c r="AI349" s="63"/>
      <c r="AJ349" s="63"/>
      <c r="AK349" s="63"/>
      <c r="AL349" s="63"/>
      <c r="AM349" s="63"/>
      <c r="AN349" s="63"/>
      <c r="AO349" s="63"/>
      <c r="AP349" s="63"/>
      <c r="AQ349" s="63"/>
      <c r="AR349" s="63"/>
      <c r="AS349" s="63"/>
      <c r="AT349" s="63"/>
      <c r="AU349" s="63"/>
      <c r="AV349" s="63"/>
      <c r="AW349" s="63"/>
      <c r="AX349" s="63"/>
      <c r="AY349" s="63"/>
      <c r="AZ349" s="63"/>
      <c r="BA349" s="63"/>
      <c r="BB349" s="63"/>
      <c r="BC349" s="63"/>
      <c r="BD349" s="63"/>
      <c r="BE349" s="63"/>
      <c r="BF349" s="63"/>
      <c r="BG349" s="63"/>
      <c r="BH349" s="63"/>
      <c r="BI349" s="63"/>
      <c r="BJ349" s="63"/>
      <c r="BK349" s="63"/>
      <c r="BL349" s="63"/>
      <c r="BM349" s="63"/>
      <c r="BN349" s="63"/>
      <c r="BO349" s="63"/>
      <c r="BP349" s="63"/>
      <c r="BQ349" s="63"/>
      <c r="BR349" s="63"/>
      <c r="BS349" s="63"/>
      <c r="BT349" s="63"/>
      <c r="BU349" s="63"/>
      <c r="BV349" s="63"/>
      <c r="BW349" s="63"/>
      <c r="BX349" s="63"/>
      <c r="BY349" s="63"/>
      <c r="BZ349" s="63"/>
      <c r="CA349" s="63"/>
      <c r="CB349" s="63"/>
      <c r="CC349" s="63"/>
      <c r="CD349" s="63"/>
      <c r="CE349" s="63"/>
      <c r="CF349" s="63"/>
      <c r="CG349" s="63"/>
      <c r="CH349" s="63"/>
      <c r="CI349" s="63"/>
      <c r="CJ349" s="63"/>
      <c r="CK349" s="63"/>
      <c r="CL349" s="63"/>
      <c r="CM349" s="63"/>
      <c r="CN349" s="63"/>
      <c r="CO349" s="63"/>
      <c r="CP349" s="63"/>
      <c r="CQ349" s="63"/>
      <c r="CR349" s="63"/>
      <c r="CS349" s="63"/>
      <c r="CT349" s="63"/>
      <c r="CU349" s="63"/>
      <c r="CV349" s="63"/>
      <c r="CW349" s="63"/>
      <c r="CX349" s="63"/>
      <c r="CY349" s="63"/>
      <c r="CZ349" s="63"/>
      <c r="DA349" s="63"/>
      <c r="DB349" s="63"/>
      <c r="DC349" s="63"/>
      <c r="DD349" s="63"/>
      <c r="DE349" s="63"/>
      <c r="DF349" s="63"/>
      <c r="DG349" s="63"/>
      <c r="DH349" s="63"/>
      <c r="DI349" s="63"/>
      <c r="DJ349" s="63"/>
      <c r="DK349" s="63"/>
      <c r="DL349" s="63"/>
      <c r="DM349" s="63"/>
      <c r="DN349" s="63"/>
      <c r="DO349" s="63"/>
      <c r="DP349" s="63"/>
      <c r="DQ349" s="63"/>
      <c r="DR349" s="63"/>
      <c r="DS349" s="63"/>
      <c r="DT349" s="63"/>
      <c r="DU349" s="63"/>
      <c r="DV349" s="63"/>
      <c r="DW349" s="63"/>
      <c r="DX349" s="63"/>
      <c r="DY349" s="63"/>
      <c r="DZ349" s="63"/>
      <c r="EA349" s="63"/>
    </row>
    <row r="350" spans="1:131" s="142" customFormat="1" x14ac:dyDescent="0.2">
      <c r="A350" s="63"/>
      <c r="B350" s="63"/>
      <c r="C350" s="63"/>
      <c r="D350" s="38"/>
      <c r="E350" s="63"/>
      <c r="F350" s="63"/>
      <c r="G350" s="63"/>
      <c r="H350" s="63"/>
      <c r="I350" s="63"/>
      <c r="J350" s="63"/>
      <c r="K350" s="63"/>
      <c r="L350" s="63"/>
      <c r="M350" s="63"/>
      <c r="N350" s="63"/>
      <c r="O350" s="63"/>
      <c r="P350" s="63"/>
      <c r="Q350" s="63"/>
      <c r="R350" s="63"/>
      <c r="S350" s="63"/>
      <c r="T350" s="63"/>
      <c r="U350" s="63"/>
      <c r="V350" s="63"/>
      <c r="W350" s="63"/>
      <c r="X350" s="63"/>
      <c r="Y350" s="63"/>
      <c r="Z350" s="63"/>
      <c r="AA350" s="63"/>
      <c r="AB350" s="63"/>
      <c r="AC350" s="63"/>
      <c r="AD350" s="63"/>
      <c r="AE350" s="63"/>
      <c r="AF350" s="63"/>
      <c r="AG350" s="63"/>
      <c r="AH350" s="63"/>
      <c r="AI350" s="63"/>
      <c r="AJ350" s="63"/>
      <c r="AK350" s="63"/>
      <c r="AL350" s="63"/>
      <c r="AM350" s="63"/>
      <c r="AN350" s="63"/>
      <c r="AO350" s="63"/>
      <c r="AP350" s="63"/>
      <c r="AQ350" s="63"/>
      <c r="AR350" s="63"/>
      <c r="AS350" s="63"/>
      <c r="AT350" s="63"/>
      <c r="AU350" s="63"/>
      <c r="AV350" s="63"/>
      <c r="AW350" s="63"/>
      <c r="AX350" s="63"/>
      <c r="AY350" s="63"/>
      <c r="AZ350" s="63"/>
      <c r="BA350" s="63"/>
      <c r="BB350" s="63"/>
      <c r="BC350" s="63"/>
      <c r="BD350" s="63"/>
      <c r="BE350" s="63"/>
      <c r="BF350" s="63"/>
      <c r="BG350" s="63"/>
      <c r="BH350" s="63"/>
      <c r="BI350" s="63"/>
      <c r="BJ350" s="63"/>
      <c r="BK350" s="63"/>
      <c r="BL350" s="63"/>
      <c r="BM350" s="63"/>
      <c r="BN350" s="63"/>
      <c r="BO350" s="63"/>
      <c r="BP350" s="63"/>
      <c r="BQ350" s="63"/>
      <c r="BR350" s="63"/>
      <c r="BS350" s="63"/>
      <c r="BT350" s="63"/>
      <c r="BU350" s="63"/>
      <c r="BV350" s="63"/>
      <c r="BW350" s="63"/>
      <c r="BX350" s="63"/>
      <c r="BY350" s="63"/>
      <c r="BZ350" s="63"/>
      <c r="CA350" s="63"/>
      <c r="CB350" s="63"/>
      <c r="CC350" s="63"/>
      <c r="CD350" s="63"/>
      <c r="CE350" s="63"/>
      <c r="CF350" s="63"/>
      <c r="CG350" s="63"/>
      <c r="CH350" s="63"/>
      <c r="CI350" s="63"/>
      <c r="CJ350" s="63"/>
      <c r="CK350" s="63"/>
      <c r="CL350" s="63"/>
      <c r="CM350" s="63"/>
      <c r="CN350" s="63"/>
      <c r="CO350" s="63"/>
      <c r="CP350" s="63"/>
      <c r="CQ350" s="63"/>
      <c r="CR350" s="63"/>
      <c r="CS350" s="63"/>
      <c r="CT350" s="63"/>
      <c r="CU350" s="63"/>
      <c r="CV350" s="63"/>
      <c r="CW350" s="63"/>
      <c r="CX350" s="63"/>
      <c r="CY350" s="63"/>
      <c r="CZ350" s="63"/>
      <c r="DA350" s="63"/>
      <c r="DB350" s="63"/>
      <c r="DC350" s="63"/>
      <c r="DD350" s="63"/>
      <c r="DE350" s="63"/>
      <c r="DF350" s="63"/>
      <c r="DG350" s="63"/>
      <c r="DH350" s="63"/>
      <c r="DI350" s="63"/>
      <c r="DJ350" s="63"/>
      <c r="DK350" s="63"/>
      <c r="DL350" s="63"/>
      <c r="DM350" s="63"/>
      <c r="DN350" s="63"/>
      <c r="DO350" s="63"/>
      <c r="DP350" s="63"/>
      <c r="DQ350" s="63"/>
      <c r="DR350" s="63"/>
      <c r="DS350" s="63"/>
      <c r="DT350" s="63"/>
      <c r="DU350" s="63"/>
      <c r="DV350" s="63"/>
      <c r="DW350" s="63"/>
      <c r="DX350" s="63"/>
      <c r="DY350" s="63"/>
      <c r="DZ350" s="63"/>
      <c r="EA350" s="63"/>
    </row>
    <row r="351" spans="1:131" s="142" customFormat="1" x14ac:dyDescent="0.2">
      <c r="A351" s="63"/>
      <c r="B351" s="63"/>
      <c r="C351" s="63"/>
      <c r="D351" s="38"/>
      <c r="E351" s="63"/>
      <c r="F351" s="63"/>
      <c r="G351" s="63"/>
      <c r="H351" s="63"/>
      <c r="I351" s="63"/>
      <c r="J351" s="63"/>
      <c r="K351" s="63"/>
      <c r="L351" s="63"/>
      <c r="M351" s="63"/>
      <c r="N351" s="63"/>
      <c r="O351" s="63"/>
      <c r="P351" s="63"/>
      <c r="Q351" s="63"/>
      <c r="R351" s="63"/>
      <c r="S351" s="63"/>
      <c r="T351" s="63"/>
      <c r="U351" s="63"/>
      <c r="V351" s="63"/>
      <c r="W351" s="63"/>
      <c r="X351" s="63"/>
      <c r="Y351" s="63"/>
      <c r="Z351" s="63"/>
      <c r="AA351" s="63"/>
      <c r="AB351" s="63"/>
      <c r="AC351" s="63"/>
      <c r="AD351" s="63"/>
      <c r="AE351" s="63"/>
      <c r="AF351" s="63"/>
      <c r="AG351" s="63"/>
      <c r="AH351" s="63"/>
      <c r="AI351" s="63"/>
      <c r="AJ351" s="63"/>
      <c r="AK351" s="63"/>
      <c r="AL351" s="63"/>
      <c r="AM351" s="63"/>
      <c r="AN351" s="63"/>
      <c r="AO351" s="63"/>
      <c r="AP351" s="63"/>
      <c r="AQ351" s="63"/>
      <c r="AR351" s="63"/>
      <c r="AS351" s="63"/>
      <c r="AT351" s="63"/>
      <c r="AU351" s="63"/>
      <c r="AV351" s="63"/>
      <c r="AW351" s="63"/>
      <c r="AX351" s="63"/>
      <c r="AY351" s="63"/>
      <c r="AZ351" s="63"/>
      <c r="BA351" s="63"/>
      <c r="BB351" s="63"/>
      <c r="BC351" s="63"/>
      <c r="BD351" s="63"/>
      <c r="BE351" s="63"/>
      <c r="BF351" s="63"/>
      <c r="BG351" s="63"/>
      <c r="BH351" s="63"/>
      <c r="BI351" s="63"/>
      <c r="BJ351" s="63"/>
      <c r="BK351" s="63"/>
      <c r="BL351" s="63"/>
      <c r="BM351" s="63"/>
      <c r="BN351" s="63"/>
      <c r="BO351" s="63"/>
      <c r="BP351" s="63"/>
      <c r="BQ351" s="63"/>
      <c r="BR351" s="63"/>
      <c r="BS351" s="63"/>
      <c r="BT351" s="63"/>
      <c r="BU351" s="63"/>
      <c r="BV351" s="63"/>
      <c r="BW351" s="63"/>
      <c r="BX351" s="63"/>
      <c r="BY351" s="63"/>
      <c r="BZ351" s="63"/>
      <c r="CA351" s="63"/>
      <c r="CB351" s="63"/>
      <c r="CC351" s="63"/>
      <c r="CD351" s="63"/>
      <c r="CE351" s="63"/>
      <c r="CF351" s="63"/>
      <c r="CG351" s="63"/>
      <c r="CH351" s="63"/>
      <c r="CI351" s="63"/>
      <c r="CJ351" s="63"/>
      <c r="CK351" s="63"/>
      <c r="CL351" s="63"/>
      <c r="CM351" s="63"/>
      <c r="CN351" s="63"/>
      <c r="CO351" s="63"/>
      <c r="CP351" s="63"/>
      <c r="CQ351" s="63"/>
      <c r="CR351" s="63"/>
      <c r="CS351" s="63"/>
      <c r="CT351" s="63"/>
      <c r="CU351" s="63"/>
      <c r="CV351" s="63"/>
      <c r="CW351" s="63"/>
      <c r="CX351" s="63"/>
      <c r="CY351" s="63"/>
      <c r="CZ351" s="63"/>
      <c r="DA351" s="63"/>
      <c r="DB351" s="63"/>
      <c r="DC351" s="63"/>
      <c r="DD351" s="63"/>
      <c r="DE351" s="63"/>
      <c r="DF351" s="63"/>
      <c r="DG351" s="63"/>
      <c r="DH351" s="63"/>
      <c r="DI351" s="63"/>
      <c r="DJ351" s="63"/>
      <c r="DK351" s="63"/>
      <c r="DL351" s="63"/>
      <c r="DM351" s="63"/>
      <c r="DN351" s="63"/>
      <c r="DO351" s="63"/>
      <c r="DP351" s="63"/>
      <c r="DQ351" s="63"/>
      <c r="DR351" s="63"/>
      <c r="DS351" s="63"/>
      <c r="DT351" s="63"/>
      <c r="DU351" s="63"/>
      <c r="DV351" s="63"/>
      <c r="DW351" s="63"/>
      <c r="DX351" s="63"/>
      <c r="DY351" s="63"/>
      <c r="DZ351" s="63"/>
      <c r="EA351" s="63"/>
    </row>
    <row r="352" spans="1:131" s="142" customFormat="1" x14ac:dyDescent="0.2">
      <c r="A352" s="63"/>
      <c r="B352" s="63"/>
      <c r="C352" s="63"/>
      <c r="D352" s="38"/>
      <c r="E352" s="63"/>
      <c r="F352" s="63"/>
      <c r="G352" s="63"/>
      <c r="H352" s="63"/>
      <c r="I352" s="63"/>
      <c r="J352" s="63"/>
      <c r="K352" s="63"/>
      <c r="L352" s="63"/>
      <c r="M352" s="63"/>
      <c r="N352" s="63"/>
      <c r="O352" s="63"/>
      <c r="P352" s="63"/>
      <c r="Q352" s="63"/>
      <c r="R352" s="63"/>
      <c r="S352" s="63"/>
      <c r="T352" s="63"/>
      <c r="U352" s="63"/>
      <c r="V352" s="63"/>
      <c r="W352" s="63"/>
      <c r="X352" s="63"/>
      <c r="Y352" s="63"/>
      <c r="Z352" s="63"/>
      <c r="AA352" s="63"/>
      <c r="AB352" s="63"/>
      <c r="AC352" s="63"/>
      <c r="AD352" s="63"/>
      <c r="AE352" s="63"/>
      <c r="AF352" s="63"/>
      <c r="AG352" s="63"/>
      <c r="AH352" s="63"/>
      <c r="AI352" s="63"/>
      <c r="AJ352" s="63"/>
      <c r="AK352" s="63"/>
      <c r="AL352" s="63"/>
      <c r="AM352" s="63"/>
      <c r="AN352" s="63"/>
      <c r="AO352" s="63"/>
      <c r="AP352" s="63"/>
      <c r="AQ352" s="63"/>
      <c r="AR352" s="63"/>
      <c r="AS352" s="63"/>
      <c r="AT352" s="63"/>
      <c r="AU352" s="63"/>
      <c r="AV352" s="63"/>
      <c r="AW352" s="63"/>
      <c r="AX352" s="63"/>
      <c r="AY352" s="63"/>
      <c r="AZ352" s="63"/>
      <c r="BA352" s="63"/>
      <c r="BB352" s="63"/>
      <c r="BC352" s="63"/>
      <c r="BD352" s="63"/>
      <c r="BE352" s="63"/>
      <c r="BF352" s="63"/>
      <c r="BG352" s="63"/>
      <c r="BH352" s="63"/>
      <c r="BI352" s="63"/>
      <c r="BJ352" s="63"/>
      <c r="BK352" s="63"/>
      <c r="BL352" s="63"/>
      <c r="BM352" s="63"/>
      <c r="BN352" s="63"/>
      <c r="BO352" s="63"/>
      <c r="BP352" s="63"/>
      <c r="BQ352" s="63"/>
      <c r="BR352" s="63"/>
      <c r="BS352" s="63"/>
      <c r="BT352" s="63"/>
      <c r="BU352" s="63"/>
      <c r="BV352" s="63"/>
      <c r="BW352" s="63"/>
      <c r="BX352" s="63"/>
      <c r="BY352" s="63"/>
      <c r="BZ352" s="63"/>
      <c r="CA352" s="63"/>
      <c r="CB352" s="63"/>
      <c r="CC352" s="63"/>
      <c r="CD352" s="63"/>
      <c r="CE352" s="63"/>
      <c r="CF352" s="63"/>
      <c r="CG352" s="63"/>
      <c r="CH352" s="63"/>
      <c r="CI352" s="63"/>
      <c r="CJ352" s="63"/>
      <c r="CK352" s="63"/>
      <c r="CL352" s="63"/>
      <c r="CM352" s="63"/>
      <c r="CN352" s="63"/>
      <c r="CO352" s="63"/>
      <c r="CP352" s="63"/>
      <c r="CQ352" s="63"/>
      <c r="CR352" s="63"/>
      <c r="CS352" s="63"/>
      <c r="CT352" s="63"/>
      <c r="CU352" s="63"/>
      <c r="CV352" s="63"/>
      <c r="CW352" s="63"/>
      <c r="CX352" s="63"/>
      <c r="CY352" s="63"/>
      <c r="CZ352" s="63"/>
      <c r="DA352" s="63"/>
      <c r="DB352" s="63"/>
      <c r="DC352" s="63"/>
      <c r="DD352" s="63"/>
      <c r="DE352" s="63"/>
      <c r="DF352" s="63"/>
      <c r="DG352" s="63"/>
      <c r="DH352" s="63"/>
      <c r="DI352" s="63"/>
      <c r="DJ352" s="63"/>
      <c r="DK352" s="63"/>
      <c r="DL352" s="63"/>
      <c r="DM352" s="63"/>
      <c r="DN352" s="63"/>
      <c r="DO352" s="63"/>
      <c r="DP352" s="63"/>
      <c r="DQ352" s="63"/>
      <c r="DR352" s="63"/>
      <c r="DS352" s="63"/>
      <c r="DT352" s="63"/>
      <c r="DU352" s="63"/>
      <c r="DV352" s="63"/>
      <c r="DW352" s="63"/>
      <c r="DX352" s="63"/>
      <c r="DY352" s="63"/>
      <c r="DZ352" s="63"/>
      <c r="EA352" s="63"/>
    </row>
    <row r="353" spans="1:332" s="142" customFormat="1" x14ac:dyDescent="0.2">
      <c r="A353" s="63"/>
      <c r="B353" s="63"/>
      <c r="C353" s="63"/>
      <c r="D353" s="38"/>
      <c r="E353" s="63"/>
      <c r="F353" s="63"/>
      <c r="G353" s="63"/>
      <c r="H353" s="63"/>
      <c r="I353" s="63"/>
      <c r="J353" s="63"/>
      <c r="K353" s="63"/>
      <c r="L353" s="63"/>
      <c r="M353" s="63"/>
      <c r="N353" s="63"/>
      <c r="O353" s="63"/>
      <c r="P353" s="63"/>
      <c r="Q353" s="63"/>
      <c r="R353" s="63"/>
      <c r="S353" s="63"/>
      <c r="T353" s="63"/>
      <c r="U353" s="63"/>
      <c r="V353" s="63"/>
      <c r="W353" s="63"/>
      <c r="X353" s="63"/>
      <c r="Y353" s="63"/>
      <c r="Z353" s="63"/>
      <c r="AA353" s="63"/>
      <c r="AB353" s="63"/>
      <c r="AC353" s="63"/>
      <c r="AD353" s="63"/>
      <c r="AE353" s="63"/>
      <c r="AF353" s="63"/>
      <c r="AG353" s="63"/>
      <c r="AH353" s="63"/>
      <c r="AI353" s="63"/>
      <c r="AJ353" s="63"/>
      <c r="AK353" s="63"/>
      <c r="AL353" s="63"/>
      <c r="AM353" s="63"/>
      <c r="AN353" s="63"/>
      <c r="AO353" s="63"/>
      <c r="AP353" s="63"/>
      <c r="AQ353" s="63"/>
      <c r="AR353" s="63"/>
      <c r="AS353" s="63"/>
      <c r="AT353" s="63"/>
      <c r="AU353" s="63"/>
      <c r="AV353" s="63"/>
      <c r="AW353" s="63"/>
      <c r="AX353" s="63"/>
      <c r="AY353" s="63"/>
      <c r="AZ353" s="63"/>
      <c r="BA353" s="63"/>
      <c r="BB353" s="63"/>
      <c r="BC353" s="63"/>
      <c r="BD353" s="63"/>
      <c r="BE353" s="63"/>
      <c r="BF353" s="63"/>
      <c r="BG353" s="63"/>
      <c r="BH353" s="63"/>
      <c r="BI353" s="63"/>
      <c r="BJ353" s="63"/>
      <c r="BK353" s="63"/>
      <c r="BL353" s="63"/>
      <c r="BM353" s="63"/>
      <c r="BN353" s="63"/>
      <c r="BO353" s="63"/>
      <c r="BP353" s="63"/>
      <c r="BQ353" s="63"/>
      <c r="BR353" s="63"/>
      <c r="BS353" s="63"/>
      <c r="BT353" s="63"/>
      <c r="BU353" s="63"/>
      <c r="BV353" s="63"/>
      <c r="BW353" s="63"/>
      <c r="BX353" s="63"/>
      <c r="BY353" s="63"/>
      <c r="BZ353" s="63"/>
      <c r="CA353" s="63"/>
      <c r="CB353" s="63"/>
      <c r="CC353" s="63"/>
      <c r="CD353" s="63"/>
      <c r="CE353" s="63"/>
      <c r="CF353" s="63"/>
      <c r="CG353" s="63"/>
      <c r="CH353" s="63"/>
      <c r="CI353" s="63"/>
      <c r="CJ353" s="63"/>
      <c r="CK353" s="63"/>
      <c r="CL353" s="63"/>
      <c r="CM353" s="63"/>
      <c r="CN353" s="63"/>
      <c r="CO353" s="63"/>
      <c r="CP353" s="63"/>
      <c r="CQ353" s="63"/>
      <c r="CR353" s="63"/>
      <c r="CS353" s="63"/>
      <c r="CT353" s="63"/>
      <c r="CU353" s="63"/>
      <c r="CV353" s="63"/>
      <c r="CW353" s="63"/>
      <c r="CX353" s="63"/>
      <c r="CY353" s="63"/>
      <c r="CZ353" s="63"/>
      <c r="DA353" s="63"/>
      <c r="DB353" s="63"/>
      <c r="DC353" s="63"/>
      <c r="DD353" s="63"/>
      <c r="DE353" s="63"/>
      <c r="DF353" s="63"/>
      <c r="DG353" s="63"/>
      <c r="DH353" s="63"/>
      <c r="DI353" s="63"/>
      <c r="DJ353" s="63"/>
      <c r="DK353" s="63"/>
      <c r="DL353" s="63"/>
      <c r="DM353" s="63"/>
      <c r="DN353" s="63"/>
      <c r="DO353" s="63"/>
      <c r="DP353" s="63"/>
      <c r="DQ353" s="63"/>
      <c r="DR353" s="63"/>
      <c r="DS353" s="63"/>
      <c r="DT353" s="63"/>
      <c r="DU353" s="63"/>
      <c r="DV353" s="63"/>
      <c r="DW353" s="63"/>
      <c r="DX353" s="63"/>
      <c r="DY353" s="63"/>
      <c r="DZ353" s="63"/>
      <c r="EA353" s="63"/>
    </row>
    <row r="354" spans="1:332" s="142" customFormat="1" x14ac:dyDescent="0.2">
      <c r="A354" s="63"/>
      <c r="B354" s="63"/>
      <c r="C354" s="63"/>
      <c r="D354" s="38"/>
      <c r="E354" s="63"/>
      <c r="F354" s="63"/>
      <c r="G354" s="63"/>
      <c r="H354" s="63"/>
      <c r="I354" s="63"/>
      <c r="J354" s="63"/>
      <c r="K354" s="63"/>
      <c r="L354" s="63"/>
      <c r="M354" s="63"/>
      <c r="N354" s="63"/>
      <c r="O354" s="63"/>
      <c r="P354" s="63"/>
      <c r="Q354" s="63"/>
      <c r="R354" s="63"/>
      <c r="S354" s="63"/>
      <c r="T354" s="63"/>
      <c r="U354" s="63"/>
      <c r="V354" s="63"/>
      <c r="W354" s="63"/>
      <c r="X354" s="63"/>
      <c r="Y354" s="63"/>
      <c r="Z354" s="63"/>
      <c r="AA354" s="63"/>
      <c r="AB354" s="63"/>
      <c r="AC354" s="63"/>
      <c r="AD354" s="63"/>
      <c r="AE354" s="63"/>
      <c r="AF354" s="63"/>
      <c r="AG354" s="63"/>
      <c r="AH354" s="63"/>
      <c r="AI354" s="63"/>
      <c r="AJ354" s="63"/>
      <c r="AK354" s="63"/>
      <c r="AL354" s="63"/>
      <c r="AM354" s="63"/>
      <c r="AN354" s="63"/>
      <c r="AO354" s="63"/>
      <c r="AP354" s="63"/>
      <c r="AQ354" s="63"/>
      <c r="AR354" s="63"/>
      <c r="AS354" s="63"/>
      <c r="AT354" s="63"/>
      <c r="AU354" s="63"/>
      <c r="AV354" s="63"/>
      <c r="AW354" s="63"/>
      <c r="AX354" s="63"/>
      <c r="AY354" s="63"/>
      <c r="AZ354" s="63"/>
      <c r="BA354" s="63"/>
      <c r="BB354" s="63"/>
      <c r="BC354" s="63"/>
      <c r="BD354" s="63"/>
      <c r="BE354" s="63"/>
      <c r="BF354" s="63"/>
      <c r="BG354" s="63"/>
      <c r="BH354" s="63"/>
      <c r="BI354" s="63"/>
      <c r="BJ354" s="63"/>
      <c r="BK354" s="63"/>
      <c r="BL354" s="63"/>
      <c r="BM354" s="63"/>
      <c r="BN354" s="63"/>
      <c r="BO354" s="63"/>
      <c r="BP354" s="63"/>
      <c r="BQ354" s="63"/>
      <c r="BR354" s="63"/>
      <c r="BS354" s="63"/>
      <c r="BT354" s="63"/>
      <c r="BU354" s="63"/>
      <c r="BV354" s="63"/>
      <c r="BW354" s="63"/>
      <c r="BX354" s="63"/>
      <c r="BY354" s="63"/>
      <c r="BZ354" s="63"/>
      <c r="CA354" s="63"/>
      <c r="CB354" s="63"/>
      <c r="CC354" s="63"/>
      <c r="CD354" s="63"/>
      <c r="CE354" s="63"/>
      <c r="CF354" s="63"/>
      <c r="CG354" s="63"/>
      <c r="CH354" s="63"/>
      <c r="CI354" s="63"/>
      <c r="CJ354" s="63"/>
      <c r="CK354" s="63"/>
      <c r="CL354" s="63"/>
      <c r="CM354" s="63"/>
      <c r="CN354" s="63"/>
      <c r="CO354" s="63"/>
      <c r="CP354" s="63"/>
      <c r="CQ354" s="63"/>
      <c r="CR354" s="63"/>
      <c r="CS354" s="63"/>
      <c r="CT354" s="63"/>
      <c r="CU354" s="63"/>
      <c r="CV354" s="63"/>
      <c r="CW354" s="63"/>
      <c r="CX354" s="63"/>
      <c r="CY354" s="63"/>
      <c r="CZ354" s="63"/>
      <c r="DA354" s="63"/>
      <c r="DB354" s="63"/>
      <c r="DC354" s="63"/>
      <c r="DD354" s="63"/>
      <c r="DE354" s="63"/>
      <c r="DF354" s="63"/>
      <c r="DG354" s="63"/>
      <c r="DH354" s="63"/>
      <c r="DI354" s="63"/>
      <c r="DJ354" s="63"/>
      <c r="DK354" s="63"/>
      <c r="DL354" s="63"/>
      <c r="DM354" s="63"/>
      <c r="DN354" s="63"/>
      <c r="DO354" s="63"/>
      <c r="DP354" s="63"/>
      <c r="DQ354" s="63"/>
      <c r="DR354" s="63"/>
      <c r="DS354" s="63"/>
      <c r="DT354" s="63"/>
      <c r="DU354" s="63"/>
      <c r="DV354" s="63"/>
      <c r="DW354" s="63"/>
      <c r="DX354" s="63"/>
      <c r="DY354" s="63"/>
      <c r="DZ354" s="63"/>
      <c r="EA354" s="63"/>
    </row>
    <row r="355" spans="1:332" s="142" customFormat="1" x14ac:dyDescent="0.2">
      <c r="A355" s="63"/>
      <c r="B355" s="63"/>
      <c r="C355" s="63"/>
      <c r="D355" s="38"/>
      <c r="E355" s="63"/>
      <c r="F355" s="63"/>
      <c r="G355" s="63"/>
      <c r="H355" s="63"/>
      <c r="I355" s="63"/>
      <c r="J355" s="63"/>
      <c r="K355" s="63"/>
      <c r="L355" s="63"/>
      <c r="M355" s="63"/>
      <c r="N355" s="63"/>
      <c r="O355" s="63"/>
      <c r="P355" s="63"/>
      <c r="Q355" s="63"/>
      <c r="R355" s="63"/>
      <c r="S355" s="63"/>
      <c r="T355" s="63"/>
      <c r="U355" s="63"/>
      <c r="V355" s="63"/>
      <c r="W355" s="63"/>
      <c r="X355" s="63"/>
      <c r="Y355" s="63"/>
      <c r="Z355" s="63"/>
      <c r="AA355" s="63"/>
      <c r="AB355" s="63"/>
      <c r="AC355" s="63"/>
      <c r="AD355" s="63"/>
      <c r="AE355" s="63"/>
      <c r="AF355" s="63"/>
      <c r="AG355" s="63"/>
      <c r="AH355" s="63"/>
      <c r="AI355" s="63"/>
      <c r="AJ355" s="63"/>
      <c r="AK355" s="63"/>
      <c r="AL355" s="63"/>
      <c r="AM355" s="63"/>
      <c r="AN355" s="63"/>
      <c r="AO355" s="63"/>
      <c r="AP355" s="63"/>
      <c r="AQ355" s="63"/>
      <c r="AR355" s="63"/>
      <c r="AS355" s="63"/>
      <c r="AT355" s="63"/>
      <c r="AU355" s="63"/>
      <c r="AV355" s="63"/>
      <c r="AW355" s="63"/>
      <c r="AX355" s="63"/>
      <c r="AY355" s="63"/>
      <c r="AZ355" s="63"/>
      <c r="BA355" s="63"/>
      <c r="BB355" s="63"/>
      <c r="BC355" s="63"/>
      <c r="BD355" s="63"/>
      <c r="BE355" s="63"/>
      <c r="BF355" s="63"/>
      <c r="BG355" s="63"/>
      <c r="BH355" s="63"/>
      <c r="BI355" s="63"/>
      <c r="BJ355" s="63"/>
      <c r="BK355" s="63"/>
      <c r="BL355" s="63"/>
      <c r="BM355" s="63"/>
      <c r="BN355" s="63"/>
      <c r="BO355" s="63"/>
      <c r="BP355" s="63"/>
      <c r="BQ355" s="63"/>
      <c r="BR355" s="63"/>
      <c r="BS355" s="63"/>
      <c r="BT355" s="63"/>
      <c r="BU355" s="63"/>
      <c r="BV355" s="63"/>
      <c r="BW355" s="63"/>
      <c r="BX355" s="63"/>
      <c r="BY355" s="63"/>
      <c r="BZ355" s="63"/>
      <c r="CA355" s="63"/>
      <c r="CB355" s="63"/>
      <c r="CC355" s="63"/>
      <c r="CD355" s="63"/>
      <c r="CE355" s="63"/>
      <c r="CF355" s="63"/>
      <c r="CG355" s="63"/>
      <c r="CH355" s="63"/>
      <c r="CI355" s="63"/>
      <c r="CJ355" s="63"/>
      <c r="CK355" s="63"/>
      <c r="CL355" s="63"/>
      <c r="CM355" s="63"/>
      <c r="CN355" s="63"/>
      <c r="CO355" s="63"/>
      <c r="CP355" s="63"/>
      <c r="CQ355" s="63"/>
      <c r="CR355" s="63"/>
      <c r="CS355" s="63"/>
      <c r="CT355" s="63"/>
      <c r="CU355" s="63"/>
      <c r="CV355" s="63"/>
      <c r="CW355" s="63"/>
      <c r="CX355" s="63"/>
      <c r="CY355" s="63"/>
      <c r="CZ355" s="63"/>
      <c r="DA355" s="63"/>
      <c r="DB355" s="63"/>
      <c r="DC355" s="63"/>
      <c r="DD355" s="63"/>
      <c r="DE355" s="63"/>
      <c r="DF355" s="63"/>
      <c r="DG355" s="63"/>
      <c r="DH355" s="63"/>
      <c r="DI355" s="63"/>
      <c r="DJ355" s="63"/>
      <c r="DK355" s="63"/>
      <c r="DL355" s="63"/>
      <c r="DM355" s="63"/>
      <c r="DN355" s="63"/>
      <c r="DO355" s="63"/>
      <c r="DP355" s="63"/>
      <c r="DQ355" s="63"/>
      <c r="DR355" s="63"/>
      <c r="DS355" s="63"/>
      <c r="DT355" s="63"/>
      <c r="DU355" s="63"/>
      <c r="DV355" s="63"/>
      <c r="DW355" s="63"/>
      <c r="DX355" s="63"/>
      <c r="DY355" s="63"/>
      <c r="DZ355" s="63"/>
      <c r="EA355" s="63"/>
    </row>
    <row r="356" spans="1:332" s="142" customFormat="1" x14ac:dyDescent="0.2">
      <c r="A356" s="63"/>
      <c r="B356" s="63"/>
      <c r="C356" s="63"/>
      <c r="D356" s="38"/>
      <c r="E356" s="63"/>
      <c r="F356" s="63"/>
      <c r="G356" s="63"/>
      <c r="H356" s="63"/>
      <c r="I356" s="63"/>
      <c r="J356" s="63"/>
      <c r="K356" s="63"/>
      <c r="L356" s="63"/>
      <c r="M356" s="63"/>
      <c r="N356" s="63"/>
      <c r="O356" s="63"/>
      <c r="P356" s="63"/>
      <c r="Q356" s="63"/>
      <c r="R356" s="63"/>
      <c r="S356" s="63"/>
      <c r="T356" s="63"/>
      <c r="U356" s="63"/>
      <c r="V356" s="63"/>
      <c r="W356" s="63"/>
      <c r="X356" s="63"/>
      <c r="Y356" s="63"/>
      <c r="Z356" s="63"/>
      <c r="AA356" s="63"/>
      <c r="AB356" s="63"/>
      <c r="AC356" s="63"/>
      <c r="AD356" s="63"/>
      <c r="AE356" s="63"/>
      <c r="AF356" s="63"/>
      <c r="AG356" s="63"/>
      <c r="AH356" s="63"/>
      <c r="AI356" s="63"/>
      <c r="AJ356" s="63"/>
      <c r="AK356" s="63"/>
      <c r="AL356" s="63"/>
      <c r="AM356" s="63"/>
      <c r="AN356" s="63"/>
      <c r="AO356" s="63"/>
      <c r="AP356" s="63"/>
      <c r="AQ356" s="63"/>
      <c r="AR356" s="63"/>
      <c r="AS356" s="63"/>
      <c r="AT356" s="63"/>
      <c r="AU356" s="63"/>
      <c r="AV356" s="63"/>
      <c r="AW356" s="63"/>
      <c r="AX356" s="63"/>
      <c r="AY356" s="63"/>
      <c r="AZ356" s="63"/>
      <c r="BA356" s="63"/>
      <c r="BB356" s="63"/>
      <c r="BC356" s="63"/>
      <c r="BD356" s="63"/>
      <c r="BE356" s="63"/>
      <c r="BF356" s="63"/>
      <c r="BG356" s="63"/>
      <c r="BH356" s="63"/>
      <c r="BI356" s="63"/>
      <c r="BJ356" s="63"/>
      <c r="BK356" s="63"/>
      <c r="BL356" s="63"/>
      <c r="BM356" s="63"/>
      <c r="BN356" s="63"/>
      <c r="BO356" s="63"/>
      <c r="BP356" s="63"/>
      <c r="BQ356" s="63"/>
      <c r="BR356" s="63"/>
      <c r="BS356" s="63"/>
      <c r="BT356" s="63"/>
      <c r="BU356" s="63"/>
      <c r="BV356" s="63"/>
      <c r="BW356" s="63"/>
      <c r="BX356" s="63"/>
      <c r="BY356" s="63"/>
      <c r="BZ356" s="63"/>
      <c r="CA356" s="63"/>
      <c r="CB356" s="63"/>
      <c r="CC356" s="63"/>
      <c r="CD356" s="63"/>
      <c r="CE356" s="63"/>
      <c r="CF356" s="63"/>
      <c r="CG356" s="63"/>
      <c r="CH356" s="63"/>
      <c r="CI356" s="63"/>
      <c r="CJ356" s="63"/>
      <c r="CK356" s="63"/>
      <c r="CL356" s="63"/>
      <c r="CM356" s="63"/>
      <c r="CN356" s="63"/>
      <c r="CO356" s="63"/>
      <c r="CP356" s="63"/>
      <c r="CQ356" s="63"/>
      <c r="CR356" s="63"/>
      <c r="CS356" s="63"/>
      <c r="CT356" s="63"/>
      <c r="CU356" s="63"/>
      <c r="CV356" s="63"/>
      <c r="CW356" s="63"/>
      <c r="CX356" s="63"/>
      <c r="CY356" s="63"/>
      <c r="CZ356" s="63"/>
      <c r="DA356" s="63"/>
      <c r="DB356" s="63"/>
      <c r="DC356" s="63"/>
      <c r="DD356" s="63"/>
      <c r="DE356" s="63"/>
      <c r="DF356" s="63"/>
      <c r="DG356" s="63"/>
      <c r="DH356" s="63"/>
      <c r="DI356" s="63"/>
      <c r="DJ356" s="63"/>
      <c r="DK356" s="63"/>
      <c r="DL356" s="63"/>
      <c r="DM356" s="63"/>
      <c r="DN356" s="63"/>
      <c r="DO356" s="63"/>
      <c r="DP356" s="63"/>
      <c r="DQ356" s="63"/>
      <c r="DR356" s="63"/>
      <c r="DS356" s="63"/>
      <c r="DT356" s="63"/>
      <c r="DU356" s="63"/>
      <c r="DV356" s="63"/>
      <c r="DW356" s="63"/>
      <c r="DX356" s="63"/>
      <c r="DY356" s="63"/>
      <c r="DZ356" s="63"/>
      <c r="EA356" s="63"/>
    </row>
    <row r="357" spans="1:332" s="142" customFormat="1" x14ac:dyDescent="0.2">
      <c r="A357" s="63"/>
      <c r="B357" s="63"/>
      <c r="C357" s="63"/>
      <c r="D357" s="38"/>
      <c r="E357" s="63"/>
      <c r="F357" s="63"/>
      <c r="G357" s="63"/>
      <c r="H357" s="63"/>
      <c r="I357" s="63"/>
      <c r="J357" s="63"/>
      <c r="K357" s="63"/>
      <c r="L357" s="63"/>
      <c r="M357" s="63"/>
      <c r="N357" s="63"/>
      <c r="O357" s="63"/>
      <c r="P357" s="63"/>
      <c r="Q357" s="63"/>
      <c r="R357" s="63"/>
      <c r="S357" s="63"/>
      <c r="T357" s="63"/>
      <c r="U357" s="63"/>
      <c r="V357" s="63"/>
      <c r="W357" s="63"/>
      <c r="X357" s="63"/>
      <c r="Y357" s="63"/>
      <c r="Z357" s="63"/>
      <c r="AA357" s="63"/>
      <c r="AB357" s="63"/>
      <c r="AC357" s="63"/>
      <c r="AD357" s="63"/>
      <c r="AE357" s="63"/>
      <c r="AF357" s="63"/>
      <c r="AG357" s="63"/>
      <c r="AH357" s="63"/>
      <c r="AI357" s="63"/>
      <c r="AJ357" s="63"/>
      <c r="AK357" s="63"/>
      <c r="AL357" s="63"/>
      <c r="AM357" s="63"/>
      <c r="AN357" s="63"/>
      <c r="AO357" s="63"/>
      <c r="AP357" s="63"/>
      <c r="AQ357" s="63"/>
      <c r="AR357" s="63"/>
      <c r="AS357" s="63"/>
      <c r="AT357" s="63"/>
      <c r="AU357" s="63"/>
      <c r="AV357" s="63"/>
      <c r="AW357" s="63"/>
      <c r="AX357" s="63"/>
      <c r="AY357" s="63"/>
      <c r="AZ357" s="63"/>
      <c r="BA357" s="63"/>
      <c r="BB357" s="63"/>
      <c r="BC357" s="63"/>
      <c r="BD357" s="63"/>
      <c r="BE357" s="63"/>
      <c r="BF357" s="63"/>
      <c r="BG357" s="63"/>
      <c r="BH357" s="63"/>
      <c r="BI357" s="63"/>
      <c r="BJ357" s="63"/>
      <c r="BK357" s="63"/>
      <c r="BL357" s="63"/>
      <c r="BM357" s="63"/>
      <c r="BN357" s="63"/>
      <c r="BO357" s="63"/>
      <c r="BP357" s="63"/>
      <c r="BQ357" s="63"/>
      <c r="BR357" s="63"/>
      <c r="BS357" s="63"/>
      <c r="BT357" s="63"/>
      <c r="BU357" s="63"/>
      <c r="BV357" s="63"/>
      <c r="BW357" s="63"/>
      <c r="BX357" s="63"/>
      <c r="BY357" s="63"/>
      <c r="BZ357" s="63"/>
      <c r="CA357" s="63"/>
      <c r="CB357" s="63"/>
      <c r="CC357" s="63"/>
      <c r="CD357" s="63"/>
      <c r="CE357" s="63"/>
      <c r="CF357" s="63"/>
      <c r="CG357" s="63"/>
      <c r="CH357" s="63"/>
      <c r="CI357" s="63"/>
      <c r="CJ357" s="63"/>
      <c r="CK357" s="63"/>
      <c r="CL357" s="63"/>
      <c r="CM357" s="63"/>
      <c r="CN357" s="63"/>
      <c r="CO357" s="63"/>
      <c r="CP357" s="63"/>
      <c r="CQ357" s="63"/>
      <c r="CR357" s="63"/>
      <c r="CS357" s="63"/>
      <c r="CT357" s="63"/>
      <c r="CU357" s="63"/>
      <c r="CV357" s="63"/>
      <c r="CW357" s="63"/>
      <c r="CX357" s="63"/>
      <c r="CY357" s="63"/>
      <c r="CZ357" s="63"/>
      <c r="DA357" s="63"/>
      <c r="DB357" s="63"/>
      <c r="DC357" s="63"/>
      <c r="DD357" s="63"/>
      <c r="DE357" s="63"/>
      <c r="DF357" s="63"/>
      <c r="DG357" s="63"/>
      <c r="DH357" s="63"/>
      <c r="DI357" s="63"/>
      <c r="DJ357" s="63"/>
      <c r="DK357" s="63"/>
      <c r="DL357" s="63"/>
      <c r="DM357" s="63"/>
      <c r="DN357" s="63"/>
      <c r="DO357" s="63"/>
      <c r="DP357" s="63"/>
      <c r="DQ357" s="63"/>
      <c r="DR357" s="63"/>
      <c r="DS357" s="63"/>
      <c r="DT357" s="63"/>
      <c r="DU357" s="63"/>
      <c r="DV357" s="63"/>
      <c r="DW357" s="63"/>
      <c r="DX357" s="63"/>
      <c r="DY357" s="63"/>
      <c r="DZ357" s="63"/>
      <c r="EA357" s="63"/>
    </row>
    <row r="358" spans="1:332" s="142" customFormat="1" x14ac:dyDescent="0.2">
      <c r="A358" s="63"/>
      <c r="B358" s="63"/>
      <c r="C358" s="63"/>
      <c r="D358" s="38"/>
      <c r="E358" s="63"/>
      <c r="F358" s="63"/>
      <c r="G358" s="63"/>
      <c r="H358" s="63"/>
      <c r="I358" s="63"/>
      <c r="J358" s="63"/>
      <c r="K358" s="63"/>
      <c r="L358" s="63"/>
      <c r="M358" s="63"/>
      <c r="N358" s="63"/>
      <c r="O358" s="63"/>
      <c r="P358" s="63"/>
      <c r="Q358" s="63"/>
      <c r="R358" s="63"/>
      <c r="S358" s="63"/>
      <c r="T358" s="63"/>
      <c r="U358" s="63"/>
      <c r="V358" s="63"/>
      <c r="W358" s="63"/>
      <c r="X358" s="63"/>
      <c r="Y358" s="63"/>
      <c r="Z358" s="63"/>
      <c r="AA358" s="63"/>
      <c r="AB358" s="63"/>
      <c r="AC358" s="63"/>
      <c r="AD358" s="63"/>
      <c r="AE358" s="63"/>
      <c r="AF358" s="63"/>
      <c r="AG358" s="63"/>
      <c r="AH358" s="63"/>
      <c r="AI358" s="63"/>
      <c r="AJ358" s="63"/>
      <c r="AK358" s="63"/>
      <c r="AL358" s="63"/>
      <c r="AM358" s="63"/>
      <c r="AN358" s="63"/>
      <c r="AO358" s="63"/>
      <c r="AP358" s="63"/>
      <c r="AQ358" s="63"/>
      <c r="AR358" s="63"/>
      <c r="AS358" s="63"/>
      <c r="AT358" s="63"/>
      <c r="AU358" s="63"/>
      <c r="AV358" s="63"/>
      <c r="AW358" s="63"/>
      <c r="AX358" s="63"/>
      <c r="AY358" s="63"/>
      <c r="AZ358" s="63"/>
      <c r="BA358" s="63"/>
      <c r="BB358" s="63"/>
      <c r="BC358" s="63"/>
      <c r="BD358" s="63"/>
      <c r="BE358" s="63"/>
      <c r="BF358" s="63"/>
      <c r="BG358" s="63"/>
      <c r="BH358" s="63"/>
      <c r="BI358" s="63"/>
      <c r="BJ358" s="63"/>
      <c r="BK358" s="63"/>
      <c r="BL358" s="63"/>
      <c r="BM358" s="63"/>
      <c r="BN358" s="63"/>
      <c r="BO358" s="63"/>
      <c r="BP358" s="63"/>
      <c r="BQ358" s="63"/>
      <c r="BR358" s="63"/>
      <c r="BS358" s="63"/>
      <c r="BT358" s="63"/>
      <c r="BU358" s="63"/>
      <c r="BV358" s="63"/>
      <c r="BW358" s="63"/>
      <c r="BX358" s="63"/>
      <c r="BY358" s="63"/>
      <c r="BZ358" s="63"/>
      <c r="CA358" s="63"/>
      <c r="CB358" s="63"/>
      <c r="CC358" s="63"/>
      <c r="CD358" s="63"/>
      <c r="CE358" s="63"/>
      <c r="CF358" s="63"/>
      <c r="CG358" s="63"/>
      <c r="CH358" s="63"/>
      <c r="CI358" s="63"/>
      <c r="CJ358" s="63"/>
      <c r="CK358" s="63"/>
      <c r="CL358" s="63"/>
      <c r="CM358" s="63"/>
      <c r="CN358" s="63"/>
      <c r="CO358" s="63"/>
      <c r="CP358" s="63"/>
      <c r="CQ358" s="63"/>
      <c r="CR358" s="63"/>
      <c r="CS358" s="63"/>
      <c r="CT358" s="63"/>
      <c r="CU358" s="63"/>
      <c r="CV358" s="63"/>
      <c r="CW358" s="63"/>
      <c r="CX358" s="63"/>
      <c r="CY358" s="63"/>
      <c r="CZ358" s="63"/>
      <c r="DA358" s="63"/>
      <c r="DB358" s="63"/>
      <c r="DC358" s="63"/>
      <c r="DD358" s="63"/>
      <c r="DE358" s="63"/>
      <c r="DF358" s="63"/>
      <c r="DG358" s="63"/>
      <c r="DH358" s="63"/>
      <c r="DI358" s="63"/>
      <c r="DJ358" s="63"/>
      <c r="DK358" s="63"/>
      <c r="DL358" s="63"/>
      <c r="DM358" s="63"/>
      <c r="DN358" s="63"/>
      <c r="DO358" s="63"/>
      <c r="DP358" s="63"/>
      <c r="DQ358" s="63"/>
      <c r="DR358" s="63"/>
      <c r="DS358" s="63"/>
      <c r="DT358" s="63"/>
      <c r="DU358" s="63"/>
      <c r="DV358" s="63"/>
      <c r="DW358" s="63"/>
      <c r="DX358" s="63"/>
      <c r="DY358" s="63"/>
      <c r="DZ358" s="63"/>
      <c r="EA358" s="63"/>
    </row>
    <row r="359" spans="1:332" s="142" customFormat="1" x14ac:dyDescent="0.2">
      <c r="A359" s="63"/>
      <c r="B359" s="63"/>
      <c r="C359" s="63"/>
      <c r="D359" s="38"/>
      <c r="E359" s="63"/>
      <c r="F359" s="63"/>
      <c r="G359" s="63"/>
      <c r="H359" s="63"/>
      <c r="I359" s="63"/>
      <c r="J359" s="63"/>
      <c r="K359" s="63"/>
      <c r="L359" s="63"/>
      <c r="M359" s="63"/>
      <c r="N359" s="63"/>
      <c r="O359" s="63"/>
      <c r="P359" s="63"/>
      <c r="Q359" s="63"/>
      <c r="R359" s="63"/>
      <c r="S359" s="63"/>
      <c r="T359" s="63"/>
      <c r="U359" s="63"/>
      <c r="V359" s="63"/>
      <c r="W359" s="63"/>
      <c r="X359" s="63"/>
      <c r="Y359" s="63"/>
      <c r="Z359" s="63"/>
      <c r="AA359" s="63"/>
      <c r="AB359" s="63"/>
      <c r="AC359" s="63"/>
      <c r="AD359" s="63"/>
      <c r="AE359" s="63"/>
      <c r="AF359" s="63"/>
      <c r="AG359" s="63"/>
      <c r="AH359" s="63"/>
      <c r="AI359" s="63"/>
      <c r="AJ359" s="63"/>
      <c r="AK359" s="63"/>
      <c r="AL359" s="63"/>
      <c r="AM359" s="63"/>
      <c r="AN359" s="63"/>
      <c r="AO359" s="63"/>
      <c r="AP359" s="63"/>
      <c r="AQ359" s="63"/>
      <c r="AR359" s="63"/>
      <c r="AS359" s="63"/>
      <c r="AT359" s="63"/>
      <c r="AU359" s="63"/>
      <c r="AV359" s="63"/>
      <c r="AW359" s="63"/>
      <c r="AX359" s="63"/>
      <c r="AY359" s="63"/>
      <c r="AZ359" s="63"/>
      <c r="BA359" s="63"/>
      <c r="BB359" s="63"/>
      <c r="BC359" s="63"/>
      <c r="BD359" s="63"/>
      <c r="BE359" s="63"/>
      <c r="BF359" s="63"/>
      <c r="BG359" s="63"/>
      <c r="BH359" s="63"/>
      <c r="BI359" s="63"/>
      <c r="BJ359" s="63"/>
      <c r="BK359" s="63"/>
      <c r="BL359" s="63"/>
      <c r="BM359" s="63"/>
      <c r="BN359" s="63"/>
      <c r="BO359" s="63"/>
      <c r="BP359" s="63"/>
      <c r="BQ359" s="63"/>
      <c r="BR359" s="63"/>
      <c r="BS359" s="63"/>
      <c r="BT359" s="63"/>
      <c r="BU359" s="63"/>
      <c r="BV359" s="63"/>
      <c r="BW359" s="63"/>
      <c r="BX359" s="63"/>
      <c r="BY359" s="63"/>
      <c r="BZ359" s="63"/>
      <c r="CA359" s="63"/>
      <c r="CB359" s="63"/>
      <c r="CC359" s="63"/>
      <c r="CD359" s="63"/>
      <c r="CE359" s="63"/>
      <c r="CF359" s="63"/>
      <c r="CG359" s="63"/>
      <c r="CH359" s="63"/>
      <c r="CI359" s="63"/>
      <c r="CJ359" s="63"/>
      <c r="CK359" s="63"/>
      <c r="CL359" s="63"/>
      <c r="CM359" s="63"/>
      <c r="CN359" s="63"/>
      <c r="CO359" s="63"/>
      <c r="CP359" s="63"/>
      <c r="CQ359" s="63"/>
      <c r="CR359" s="63"/>
      <c r="CS359" s="63"/>
      <c r="CT359" s="63"/>
      <c r="CU359" s="63"/>
      <c r="CV359" s="63"/>
      <c r="CW359" s="63"/>
      <c r="CX359" s="63"/>
      <c r="CY359" s="63"/>
      <c r="CZ359" s="63"/>
      <c r="DA359" s="63"/>
      <c r="DB359" s="63"/>
      <c r="DC359" s="63"/>
      <c r="DD359" s="63"/>
      <c r="DE359" s="63"/>
      <c r="DF359" s="63"/>
      <c r="DG359" s="63"/>
      <c r="DH359" s="63"/>
      <c r="DI359" s="63"/>
      <c r="DJ359" s="63"/>
      <c r="DK359" s="63"/>
      <c r="DL359" s="63"/>
      <c r="DM359" s="63"/>
      <c r="DN359" s="63"/>
      <c r="DO359" s="63"/>
      <c r="DP359" s="63"/>
      <c r="DQ359" s="63"/>
      <c r="DR359" s="63"/>
      <c r="DS359" s="63"/>
      <c r="DT359" s="63"/>
      <c r="DU359" s="63"/>
      <c r="DV359" s="63"/>
      <c r="DW359" s="63"/>
      <c r="DX359" s="63"/>
      <c r="DY359" s="63"/>
      <c r="DZ359" s="63"/>
      <c r="EA359" s="63"/>
      <c r="EB359" s="63"/>
      <c r="EC359" s="63"/>
      <c r="ED359" s="63"/>
      <c r="EE359" s="63"/>
      <c r="EF359" s="63"/>
      <c r="EG359" s="63"/>
      <c r="EH359" s="63"/>
      <c r="EI359" s="63"/>
      <c r="EJ359" s="63"/>
      <c r="EK359" s="63"/>
      <c r="EL359" s="63"/>
      <c r="EM359" s="63"/>
      <c r="EN359" s="63"/>
      <c r="EO359" s="63"/>
      <c r="EP359" s="63"/>
      <c r="EQ359" s="63"/>
      <c r="ER359" s="63"/>
      <c r="ES359" s="63"/>
      <c r="ET359" s="63"/>
      <c r="EU359" s="63"/>
      <c r="EV359" s="63"/>
      <c r="EW359" s="63"/>
      <c r="EX359" s="63"/>
      <c r="EY359" s="63"/>
      <c r="EZ359" s="63"/>
      <c r="FA359" s="63"/>
      <c r="FB359" s="63"/>
      <c r="FC359" s="63"/>
      <c r="FD359" s="63"/>
      <c r="FE359" s="63"/>
      <c r="FF359" s="63"/>
      <c r="FG359" s="63"/>
      <c r="FH359" s="63"/>
      <c r="FI359" s="63"/>
      <c r="FJ359" s="63"/>
      <c r="FK359" s="63"/>
      <c r="FL359" s="63"/>
      <c r="FM359" s="63"/>
      <c r="FN359" s="63"/>
      <c r="FO359" s="63"/>
      <c r="FP359" s="63"/>
      <c r="FQ359" s="63"/>
      <c r="FR359" s="63"/>
      <c r="FS359" s="63"/>
      <c r="FT359" s="63"/>
      <c r="FU359" s="63"/>
      <c r="FV359" s="63"/>
      <c r="FW359" s="63"/>
      <c r="FX359" s="63"/>
      <c r="FY359" s="63"/>
      <c r="FZ359" s="63"/>
      <c r="GA359" s="63"/>
      <c r="GB359" s="63"/>
      <c r="GC359" s="63"/>
      <c r="GD359" s="63"/>
      <c r="GE359" s="63"/>
      <c r="GF359" s="63"/>
      <c r="GG359" s="63"/>
      <c r="GH359" s="63"/>
      <c r="GI359" s="63"/>
      <c r="GJ359" s="63"/>
      <c r="GK359" s="63"/>
      <c r="GL359" s="63"/>
      <c r="GM359" s="63"/>
      <c r="GN359" s="63"/>
      <c r="GO359" s="63"/>
      <c r="GP359" s="63"/>
      <c r="GQ359" s="63"/>
      <c r="GR359" s="63"/>
      <c r="GS359" s="63"/>
      <c r="GT359" s="63"/>
      <c r="GU359" s="63"/>
      <c r="GV359" s="63"/>
      <c r="GW359" s="63"/>
      <c r="GX359" s="63"/>
      <c r="GY359" s="63"/>
      <c r="GZ359" s="63"/>
      <c r="HA359" s="63"/>
    </row>
    <row r="360" spans="1:332" s="142" customFormat="1" x14ac:dyDescent="0.2">
      <c r="A360" s="63"/>
      <c r="B360" s="63"/>
      <c r="C360" s="63"/>
      <c r="D360" s="38"/>
      <c r="E360" s="63"/>
      <c r="F360" s="63"/>
      <c r="G360" s="63"/>
      <c r="H360" s="63"/>
      <c r="I360" s="63"/>
      <c r="J360" s="63"/>
      <c r="K360" s="63"/>
      <c r="L360" s="63"/>
      <c r="M360" s="63"/>
      <c r="N360" s="63"/>
      <c r="O360" s="63"/>
      <c r="P360" s="63"/>
      <c r="Q360" s="63"/>
      <c r="R360" s="63"/>
      <c r="S360" s="63"/>
      <c r="T360" s="63"/>
      <c r="U360" s="63"/>
      <c r="V360" s="63"/>
      <c r="W360" s="63"/>
      <c r="X360" s="63"/>
      <c r="Y360" s="63"/>
      <c r="Z360" s="63"/>
      <c r="AA360" s="63"/>
      <c r="AB360" s="63"/>
      <c r="AC360" s="63"/>
      <c r="AD360" s="63"/>
      <c r="AE360" s="63"/>
      <c r="AF360" s="63"/>
      <c r="AG360" s="63"/>
      <c r="AH360" s="63"/>
      <c r="AI360" s="63"/>
      <c r="AJ360" s="63"/>
      <c r="AK360" s="63"/>
      <c r="AL360" s="63"/>
      <c r="AM360" s="63"/>
      <c r="AN360" s="63"/>
      <c r="AO360" s="63"/>
      <c r="AP360" s="63"/>
      <c r="AQ360" s="63"/>
      <c r="AR360" s="63"/>
      <c r="AS360" s="63"/>
      <c r="AT360" s="63"/>
      <c r="AU360" s="63"/>
      <c r="AV360" s="63"/>
      <c r="AW360" s="63"/>
      <c r="AX360" s="63"/>
      <c r="AY360" s="63"/>
      <c r="AZ360" s="63"/>
      <c r="BA360" s="63"/>
      <c r="BB360" s="63"/>
      <c r="BC360" s="63"/>
      <c r="BD360" s="63"/>
      <c r="BE360" s="63"/>
      <c r="BF360" s="63"/>
      <c r="BG360" s="63"/>
      <c r="BH360" s="63"/>
      <c r="BI360" s="63"/>
      <c r="BJ360" s="63"/>
      <c r="BK360" s="63"/>
      <c r="BL360" s="63"/>
      <c r="BM360" s="63"/>
      <c r="BN360" s="63"/>
      <c r="BO360" s="63"/>
      <c r="BP360" s="63"/>
      <c r="BQ360" s="63"/>
      <c r="BR360" s="63"/>
      <c r="BS360" s="63"/>
      <c r="BT360" s="63"/>
      <c r="BU360" s="63"/>
      <c r="BV360" s="63"/>
      <c r="BW360" s="63"/>
      <c r="BX360" s="63"/>
      <c r="BY360" s="63"/>
      <c r="BZ360" s="63"/>
      <c r="CA360" s="63"/>
      <c r="CB360" s="63"/>
      <c r="CC360" s="63"/>
      <c r="CD360" s="63"/>
      <c r="CE360" s="63"/>
      <c r="CF360" s="63"/>
      <c r="CG360" s="63"/>
      <c r="CH360" s="63"/>
      <c r="CI360" s="63"/>
      <c r="CJ360" s="63"/>
      <c r="CK360" s="63"/>
      <c r="CL360" s="63"/>
      <c r="CM360" s="63"/>
      <c r="CN360" s="63"/>
      <c r="CO360" s="63"/>
      <c r="CP360" s="63"/>
      <c r="CQ360" s="63"/>
      <c r="CR360" s="63"/>
      <c r="CS360" s="63"/>
      <c r="CT360" s="63"/>
      <c r="CU360" s="63"/>
      <c r="CV360" s="63"/>
      <c r="CW360" s="63"/>
      <c r="CX360" s="63"/>
      <c r="CY360" s="63"/>
      <c r="CZ360" s="63"/>
      <c r="DA360" s="63"/>
      <c r="DB360" s="63"/>
      <c r="DC360" s="63"/>
      <c r="DD360" s="63"/>
      <c r="DE360" s="63"/>
      <c r="DF360" s="63"/>
      <c r="DG360" s="63"/>
      <c r="DH360" s="63"/>
      <c r="DI360" s="63"/>
      <c r="DJ360" s="63"/>
      <c r="DK360" s="63"/>
      <c r="DL360" s="63"/>
      <c r="DM360" s="63"/>
      <c r="DN360" s="63"/>
      <c r="DO360" s="63"/>
      <c r="DP360" s="63"/>
      <c r="DQ360" s="63"/>
      <c r="DR360" s="63"/>
      <c r="DS360" s="63"/>
      <c r="DT360" s="63"/>
      <c r="DU360" s="63"/>
      <c r="DV360" s="63"/>
      <c r="DW360" s="63"/>
      <c r="DX360" s="63"/>
      <c r="DY360" s="63"/>
      <c r="DZ360" s="63"/>
      <c r="EA360" s="63"/>
      <c r="EB360" s="63"/>
      <c r="EC360" s="63"/>
      <c r="ED360" s="63"/>
      <c r="EE360" s="63"/>
      <c r="EF360" s="63"/>
      <c r="EG360" s="63"/>
      <c r="EH360" s="63"/>
      <c r="EI360" s="63"/>
      <c r="EJ360" s="63"/>
      <c r="EK360" s="63"/>
      <c r="EL360" s="63"/>
      <c r="EM360" s="63"/>
      <c r="EN360" s="63"/>
      <c r="EO360" s="63"/>
      <c r="EP360" s="63"/>
      <c r="EQ360" s="63"/>
      <c r="ER360" s="63"/>
      <c r="ES360" s="63"/>
      <c r="ET360" s="63"/>
      <c r="EU360" s="63"/>
      <c r="EV360" s="63"/>
      <c r="EW360" s="63"/>
      <c r="EX360" s="63"/>
      <c r="EY360" s="63"/>
      <c r="EZ360" s="63"/>
      <c r="FA360" s="63"/>
      <c r="FB360" s="63"/>
      <c r="FC360" s="63"/>
      <c r="FD360" s="63"/>
      <c r="FE360" s="63"/>
      <c r="FF360" s="63"/>
      <c r="FG360" s="63"/>
      <c r="FH360" s="63"/>
      <c r="FI360" s="63"/>
      <c r="FJ360" s="63"/>
      <c r="FK360" s="63"/>
      <c r="FL360" s="63"/>
      <c r="FM360" s="63"/>
      <c r="FN360" s="63"/>
      <c r="FO360" s="63"/>
      <c r="FP360" s="63"/>
      <c r="FQ360" s="63"/>
      <c r="FR360" s="63"/>
      <c r="FS360" s="63"/>
      <c r="FT360" s="63"/>
      <c r="FU360" s="63"/>
      <c r="FV360" s="63"/>
      <c r="FW360" s="63"/>
      <c r="FX360" s="63"/>
      <c r="FY360" s="63"/>
      <c r="FZ360" s="63"/>
      <c r="GA360" s="63"/>
      <c r="GB360" s="63"/>
      <c r="GC360" s="63"/>
      <c r="GD360" s="63"/>
      <c r="GE360" s="63"/>
      <c r="GF360" s="63"/>
      <c r="GG360" s="63"/>
      <c r="GH360" s="63"/>
      <c r="GI360" s="63"/>
      <c r="GJ360" s="63"/>
      <c r="GK360" s="63"/>
      <c r="GL360" s="63"/>
      <c r="GM360" s="63"/>
      <c r="GN360" s="63"/>
      <c r="GO360" s="63"/>
      <c r="GP360" s="63"/>
      <c r="GQ360" s="63"/>
      <c r="GR360" s="63"/>
      <c r="GS360" s="63"/>
      <c r="GT360" s="63"/>
      <c r="GU360" s="63"/>
      <c r="GV360" s="63"/>
      <c r="GW360" s="63"/>
      <c r="GX360" s="63"/>
      <c r="GY360" s="63"/>
      <c r="GZ360" s="63"/>
      <c r="HA360" s="63"/>
    </row>
    <row r="361" spans="1:332" s="142" customFormat="1" x14ac:dyDescent="0.2">
      <c r="A361" s="63"/>
      <c r="B361" s="63"/>
      <c r="C361" s="63"/>
      <c r="D361" s="38"/>
      <c r="E361" s="63"/>
      <c r="F361" s="63"/>
      <c r="G361" s="63"/>
      <c r="H361" s="63"/>
      <c r="I361" s="63"/>
      <c r="J361" s="63"/>
      <c r="K361" s="63"/>
      <c r="L361" s="63"/>
      <c r="M361" s="63"/>
      <c r="N361" s="63"/>
      <c r="O361" s="63"/>
      <c r="P361" s="63"/>
      <c r="Q361" s="63"/>
      <c r="R361" s="63"/>
      <c r="S361" s="63"/>
      <c r="T361" s="63"/>
      <c r="U361" s="63"/>
      <c r="V361" s="63"/>
      <c r="W361" s="63"/>
      <c r="X361" s="63"/>
      <c r="Y361" s="63"/>
      <c r="Z361" s="63"/>
      <c r="AA361" s="63"/>
      <c r="AB361" s="63"/>
      <c r="AC361" s="63"/>
      <c r="AD361" s="63"/>
      <c r="AE361" s="63"/>
      <c r="AF361" s="63"/>
      <c r="AG361" s="63"/>
      <c r="AH361" s="63"/>
      <c r="AI361" s="63"/>
      <c r="AJ361" s="63"/>
      <c r="AK361" s="63"/>
      <c r="AL361" s="63"/>
      <c r="AM361" s="63"/>
      <c r="AN361" s="63"/>
      <c r="AO361" s="63"/>
      <c r="AP361" s="63"/>
      <c r="AQ361" s="63"/>
      <c r="AR361" s="63"/>
      <c r="AS361" s="63"/>
      <c r="AT361" s="63"/>
      <c r="AU361" s="63"/>
      <c r="AV361" s="63"/>
      <c r="AW361" s="63"/>
      <c r="AX361" s="63"/>
      <c r="AY361" s="63"/>
      <c r="AZ361" s="63"/>
      <c r="BA361" s="63"/>
      <c r="BB361" s="63"/>
      <c r="BC361" s="63"/>
      <c r="BD361" s="63"/>
      <c r="BE361" s="63"/>
      <c r="BF361" s="63"/>
      <c r="BG361" s="63"/>
      <c r="BH361" s="63"/>
      <c r="BI361" s="63"/>
      <c r="BJ361" s="63"/>
      <c r="BK361" s="63"/>
      <c r="BL361" s="63"/>
      <c r="BM361" s="63"/>
      <c r="BN361" s="63"/>
      <c r="BO361" s="63"/>
      <c r="BP361" s="63"/>
      <c r="BQ361" s="63"/>
      <c r="BR361" s="63"/>
      <c r="BS361" s="63"/>
      <c r="BT361" s="63"/>
      <c r="BU361" s="63"/>
      <c r="BV361" s="63"/>
      <c r="BW361" s="63"/>
      <c r="BX361" s="63"/>
      <c r="BY361" s="63"/>
      <c r="BZ361" s="63"/>
      <c r="CA361" s="63"/>
      <c r="CB361" s="63"/>
      <c r="CC361" s="63"/>
      <c r="CD361" s="63"/>
      <c r="CE361" s="63"/>
      <c r="CF361" s="63"/>
      <c r="CG361" s="63"/>
      <c r="CH361" s="63"/>
      <c r="CI361" s="63"/>
      <c r="CJ361" s="63"/>
      <c r="CK361" s="63"/>
      <c r="CL361" s="63"/>
      <c r="CM361" s="63"/>
      <c r="CN361" s="63"/>
      <c r="CO361" s="63"/>
      <c r="CP361" s="63"/>
      <c r="CQ361" s="63"/>
      <c r="CR361" s="63"/>
      <c r="CS361" s="63"/>
      <c r="CT361" s="63"/>
      <c r="CU361" s="63"/>
      <c r="CV361" s="63"/>
      <c r="CW361" s="63"/>
      <c r="CX361" s="63"/>
      <c r="CY361" s="63"/>
      <c r="CZ361" s="63"/>
      <c r="DA361" s="63"/>
      <c r="DB361" s="63"/>
      <c r="DC361" s="63"/>
      <c r="DD361" s="63"/>
      <c r="DE361" s="63"/>
      <c r="DF361" s="63"/>
      <c r="DG361" s="63"/>
      <c r="DH361" s="63"/>
      <c r="DI361" s="63"/>
      <c r="DJ361" s="63"/>
      <c r="DK361" s="63"/>
      <c r="DL361" s="63"/>
      <c r="DM361" s="63"/>
      <c r="DN361" s="63"/>
      <c r="DO361" s="63"/>
      <c r="DP361" s="63"/>
      <c r="DQ361" s="63"/>
      <c r="DR361" s="63"/>
      <c r="DS361" s="63"/>
      <c r="DT361" s="63"/>
      <c r="DU361" s="63"/>
      <c r="DV361" s="63"/>
      <c r="DW361" s="63"/>
      <c r="DX361" s="63"/>
      <c r="DY361" s="63"/>
      <c r="DZ361" s="63"/>
      <c r="EA361" s="63"/>
      <c r="EB361" s="63"/>
      <c r="EC361" s="63"/>
      <c r="ED361" s="63"/>
      <c r="EE361" s="63"/>
      <c r="EF361" s="63"/>
      <c r="EG361" s="63"/>
      <c r="EH361" s="63"/>
      <c r="EI361" s="63"/>
      <c r="EJ361" s="63"/>
      <c r="EK361" s="63"/>
      <c r="EL361" s="63"/>
      <c r="EM361" s="63"/>
      <c r="EN361" s="63"/>
      <c r="EO361" s="63"/>
      <c r="EP361" s="63"/>
      <c r="EQ361" s="63"/>
      <c r="ER361" s="63"/>
      <c r="ES361" s="63"/>
      <c r="ET361" s="63"/>
      <c r="EU361" s="63"/>
      <c r="EV361" s="63"/>
      <c r="EW361" s="63"/>
      <c r="EX361" s="63"/>
      <c r="EY361" s="63"/>
      <c r="EZ361" s="63"/>
      <c r="FA361" s="63"/>
      <c r="FB361" s="63"/>
      <c r="FC361" s="63"/>
      <c r="FD361" s="63"/>
      <c r="FE361" s="63"/>
      <c r="FF361" s="63"/>
      <c r="FG361" s="63"/>
      <c r="FH361" s="63"/>
      <c r="FI361" s="63"/>
      <c r="FJ361" s="63"/>
      <c r="FK361" s="63"/>
      <c r="FL361" s="63"/>
      <c r="FM361" s="63"/>
      <c r="FN361" s="63"/>
      <c r="FO361" s="63"/>
      <c r="FP361" s="63"/>
      <c r="FQ361" s="63"/>
      <c r="FR361" s="63"/>
      <c r="FS361" s="63"/>
      <c r="FT361" s="63"/>
      <c r="FU361" s="63"/>
      <c r="FV361" s="63"/>
      <c r="FW361" s="63"/>
      <c r="FX361" s="63"/>
      <c r="FY361" s="63"/>
      <c r="FZ361" s="63"/>
      <c r="GA361" s="63"/>
      <c r="GB361" s="63"/>
      <c r="GC361" s="63"/>
      <c r="GD361" s="63"/>
      <c r="GE361" s="63"/>
      <c r="GF361" s="63"/>
      <c r="GG361" s="63"/>
      <c r="GH361" s="63"/>
      <c r="GI361" s="63"/>
      <c r="GJ361" s="63"/>
      <c r="GK361" s="63"/>
      <c r="GL361" s="63"/>
      <c r="GM361" s="63"/>
      <c r="GN361" s="63"/>
      <c r="GO361" s="63"/>
      <c r="GP361" s="63"/>
      <c r="GQ361" s="63"/>
      <c r="GR361" s="63"/>
      <c r="GS361" s="63"/>
      <c r="GT361" s="63"/>
      <c r="GU361" s="63"/>
      <c r="GV361" s="63"/>
      <c r="GW361" s="63"/>
      <c r="GX361" s="63"/>
      <c r="GY361" s="63"/>
      <c r="GZ361" s="63"/>
      <c r="HA361" s="63"/>
    </row>
    <row r="362" spans="1:332" s="142" customFormat="1" x14ac:dyDescent="0.2">
      <c r="A362" s="63"/>
      <c r="B362" s="63"/>
      <c r="C362" s="63"/>
      <c r="D362" s="38"/>
      <c r="E362" s="63"/>
      <c r="F362" s="63"/>
      <c r="G362" s="63"/>
      <c r="H362" s="63"/>
      <c r="I362" s="63"/>
      <c r="J362" s="63"/>
      <c r="K362" s="63"/>
      <c r="L362" s="63"/>
      <c r="M362" s="63"/>
      <c r="N362" s="63"/>
      <c r="O362" s="63"/>
      <c r="P362" s="63"/>
      <c r="Q362" s="63"/>
      <c r="R362" s="63"/>
      <c r="S362" s="63"/>
      <c r="T362" s="63"/>
      <c r="U362" s="63"/>
      <c r="V362" s="63"/>
      <c r="W362" s="63"/>
      <c r="X362" s="63"/>
      <c r="Y362" s="63"/>
      <c r="Z362" s="63"/>
      <c r="AA362" s="63"/>
      <c r="AB362" s="63"/>
      <c r="AC362" s="63"/>
      <c r="AD362" s="63"/>
      <c r="AE362" s="63"/>
      <c r="AF362" s="63"/>
      <c r="AG362" s="63"/>
      <c r="AH362" s="63"/>
      <c r="AI362" s="63"/>
      <c r="AJ362" s="63"/>
      <c r="AK362" s="63"/>
      <c r="AL362" s="63"/>
      <c r="AM362" s="63"/>
      <c r="AN362" s="63"/>
      <c r="AO362" s="63"/>
      <c r="AP362" s="63"/>
      <c r="AQ362" s="63"/>
      <c r="AR362" s="63"/>
      <c r="AS362" s="63"/>
      <c r="AT362" s="63"/>
      <c r="AU362" s="63"/>
      <c r="AV362" s="63"/>
      <c r="AW362" s="63"/>
      <c r="AX362" s="63"/>
      <c r="AY362" s="63"/>
      <c r="AZ362" s="63"/>
      <c r="BA362" s="63"/>
      <c r="BB362" s="63"/>
      <c r="BC362" s="63"/>
      <c r="BD362" s="63"/>
      <c r="BE362" s="63"/>
      <c r="BF362" s="63"/>
      <c r="BG362" s="63"/>
      <c r="BH362" s="63"/>
      <c r="BI362" s="63"/>
      <c r="BJ362" s="63"/>
      <c r="BK362" s="63"/>
      <c r="BL362" s="63"/>
      <c r="BM362" s="63"/>
      <c r="BN362" s="63"/>
      <c r="BO362" s="63"/>
      <c r="BP362" s="63"/>
      <c r="BQ362" s="63"/>
      <c r="BR362" s="63"/>
      <c r="BS362" s="63"/>
      <c r="BT362" s="63"/>
      <c r="BU362" s="63"/>
      <c r="BV362" s="63"/>
      <c r="BW362" s="63"/>
      <c r="BX362" s="63"/>
      <c r="BY362" s="63"/>
      <c r="BZ362" s="63"/>
      <c r="CA362" s="63"/>
      <c r="CB362" s="63"/>
      <c r="CC362" s="63"/>
      <c r="CD362" s="63"/>
      <c r="CE362" s="63"/>
      <c r="CF362" s="63"/>
      <c r="CG362" s="63"/>
      <c r="CH362" s="63"/>
      <c r="CI362" s="63"/>
      <c r="CJ362" s="63"/>
      <c r="CK362" s="63"/>
      <c r="CL362" s="63"/>
      <c r="CM362" s="63"/>
      <c r="CN362" s="63"/>
      <c r="CO362" s="63"/>
      <c r="CP362" s="63"/>
      <c r="CQ362" s="63"/>
      <c r="CR362" s="63"/>
      <c r="CS362" s="63"/>
      <c r="CT362" s="63"/>
      <c r="CU362" s="63"/>
      <c r="CV362" s="63"/>
      <c r="CW362" s="63"/>
      <c r="CX362" s="63"/>
      <c r="CY362" s="63"/>
      <c r="CZ362" s="63"/>
      <c r="DA362" s="63"/>
      <c r="DB362" s="63"/>
      <c r="DC362" s="63"/>
      <c r="DD362" s="63"/>
      <c r="DE362" s="63"/>
      <c r="DF362" s="63"/>
      <c r="DG362" s="63"/>
      <c r="DH362" s="63"/>
      <c r="DI362" s="63"/>
      <c r="DJ362" s="63"/>
      <c r="DK362" s="63"/>
      <c r="DL362" s="63"/>
      <c r="DM362" s="63"/>
      <c r="DN362" s="63"/>
      <c r="DO362" s="63"/>
      <c r="DP362" s="63"/>
      <c r="DQ362" s="63"/>
      <c r="DR362" s="63"/>
      <c r="DS362" s="63"/>
      <c r="DT362" s="63"/>
      <c r="DU362" s="63"/>
      <c r="DV362" s="63"/>
      <c r="DW362" s="63"/>
      <c r="DX362" s="63"/>
      <c r="DY362" s="63"/>
      <c r="DZ362" s="63"/>
      <c r="EA362" s="63"/>
      <c r="EB362" s="63"/>
      <c r="EC362" s="63"/>
      <c r="ED362" s="63"/>
      <c r="EE362" s="63"/>
      <c r="EF362" s="63"/>
      <c r="EG362" s="63"/>
      <c r="EH362" s="63"/>
      <c r="EI362" s="63"/>
      <c r="EJ362" s="63"/>
      <c r="EK362" s="63"/>
      <c r="EL362" s="63"/>
      <c r="EM362" s="63"/>
      <c r="EN362" s="63"/>
      <c r="EO362" s="63"/>
      <c r="EP362" s="63"/>
      <c r="EQ362" s="63"/>
      <c r="ER362" s="63"/>
      <c r="ES362" s="63"/>
      <c r="ET362" s="63"/>
      <c r="EU362" s="63"/>
      <c r="EV362" s="63"/>
      <c r="EW362" s="63"/>
      <c r="EX362" s="63"/>
      <c r="EY362" s="63"/>
      <c r="EZ362" s="63"/>
      <c r="FA362" s="63"/>
      <c r="FB362" s="63"/>
      <c r="FC362" s="63"/>
      <c r="FD362" s="63"/>
      <c r="FE362" s="63"/>
      <c r="FF362" s="63"/>
      <c r="FG362" s="63"/>
      <c r="FH362" s="63"/>
      <c r="FI362" s="63"/>
      <c r="FJ362" s="63"/>
      <c r="FK362" s="63"/>
      <c r="FL362" s="63"/>
      <c r="FM362" s="63"/>
      <c r="FN362" s="63"/>
      <c r="FO362" s="63"/>
      <c r="FP362" s="63"/>
      <c r="FQ362" s="63"/>
      <c r="FR362" s="63"/>
      <c r="FS362" s="63"/>
      <c r="FT362" s="63"/>
      <c r="FU362" s="63"/>
      <c r="FV362" s="63"/>
      <c r="FW362" s="63"/>
      <c r="FX362" s="63"/>
      <c r="FY362" s="63"/>
      <c r="FZ362" s="63"/>
      <c r="GA362" s="63"/>
      <c r="GB362" s="63"/>
      <c r="GC362" s="63"/>
      <c r="GD362" s="63"/>
      <c r="GE362" s="63"/>
      <c r="GF362" s="63"/>
      <c r="GG362" s="63"/>
      <c r="GH362" s="63"/>
      <c r="GI362" s="63"/>
      <c r="GJ362" s="63"/>
      <c r="GK362" s="63"/>
      <c r="GL362" s="63"/>
      <c r="GM362" s="63"/>
      <c r="GN362" s="63"/>
      <c r="GO362" s="63"/>
      <c r="GP362" s="63"/>
      <c r="GQ362" s="63"/>
      <c r="GR362" s="63"/>
      <c r="GS362" s="63"/>
      <c r="GT362" s="63"/>
      <c r="GU362" s="63"/>
      <c r="GV362" s="63"/>
      <c r="GW362" s="63"/>
      <c r="GX362" s="63"/>
      <c r="GY362" s="63"/>
      <c r="GZ362" s="63"/>
      <c r="HA362" s="63"/>
    </row>
    <row r="363" spans="1:332" s="142" customFormat="1" x14ac:dyDescent="0.2">
      <c r="A363" s="63"/>
      <c r="B363" s="63"/>
      <c r="C363" s="63"/>
      <c r="D363" s="38"/>
      <c r="E363" s="63"/>
      <c r="F363" s="63"/>
      <c r="G363" s="63"/>
      <c r="H363" s="63"/>
      <c r="I363" s="63"/>
      <c r="J363" s="63"/>
      <c r="K363" s="63"/>
      <c r="L363" s="63"/>
      <c r="M363" s="63"/>
      <c r="N363" s="63"/>
      <c r="O363" s="63"/>
      <c r="P363" s="63"/>
      <c r="Q363" s="63"/>
      <c r="R363" s="63"/>
      <c r="S363" s="63"/>
      <c r="T363" s="63"/>
      <c r="U363" s="63"/>
      <c r="V363" s="63"/>
      <c r="W363" s="63"/>
      <c r="X363" s="63"/>
      <c r="Y363" s="63"/>
      <c r="Z363" s="63"/>
      <c r="AA363" s="63"/>
      <c r="AB363" s="63"/>
      <c r="AC363" s="63"/>
      <c r="AD363" s="63"/>
      <c r="AE363" s="63"/>
      <c r="AF363" s="63"/>
      <c r="AG363" s="63"/>
      <c r="AH363" s="63"/>
      <c r="AI363" s="63"/>
      <c r="AJ363" s="63"/>
      <c r="AK363" s="63"/>
      <c r="AL363" s="63"/>
      <c r="AM363" s="63"/>
      <c r="AN363" s="63"/>
      <c r="AO363" s="63"/>
      <c r="AP363" s="63"/>
      <c r="AQ363" s="63"/>
      <c r="AR363" s="63"/>
      <c r="AS363" s="63"/>
      <c r="AT363" s="63"/>
      <c r="AU363" s="63"/>
      <c r="AV363" s="63"/>
      <c r="AW363" s="63"/>
      <c r="AX363" s="63"/>
      <c r="AY363" s="63"/>
      <c r="AZ363" s="63"/>
      <c r="BA363" s="63"/>
      <c r="BB363" s="63"/>
      <c r="BC363" s="63"/>
      <c r="BD363" s="63"/>
      <c r="BE363" s="63"/>
      <c r="BF363" s="63"/>
      <c r="BG363" s="63"/>
      <c r="BH363" s="63"/>
      <c r="BI363" s="63"/>
      <c r="BJ363" s="63"/>
      <c r="BK363" s="63"/>
      <c r="BL363" s="63"/>
      <c r="BM363" s="63"/>
      <c r="BN363" s="63"/>
      <c r="BO363" s="63"/>
      <c r="BP363" s="63"/>
      <c r="BQ363" s="63"/>
      <c r="BR363" s="63"/>
      <c r="BS363" s="63"/>
      <c r="BT363" s="63"/>
      <c r="BU363" s="63"/>
      <c r="BV363" s="63"/>
      <c r="BW363" s="63"/>
      <c r="BX363" s="63"/>
      <c r="BY363" s="63"/>
      <c r="BZ363" s="63"/>
      <c r="CA363" s="63"/>
      <c r="CB363" s="63"/>
      <c r="CC363" s="63"/>
      <c r="CD363" s="63"/>
      <c r="CE363" s="63"/>
      <c r="CF363" s="63"/>
      <c r="CG363" s="63"/>
      <c r="CH363" s="63"/>
      <c r="CI363" s="63"/>
      <c r="CJ363" s="63"/>
      <c r="CK363" s="63"/>
      <c r="CL363" s="63"/>
      <c r="CM363" s="63"/>
      <c r="CN363" s="63"/>
      <c r="CO363" s="63"/>
      <c r="CP363" s="63"/>
      <c r="CQ363" s="63"/>
      <c r="CR363" s="63"/>
      <c r="CS363" s="63"/>
      <c r="CT363" s="63"/>
      <c r="CU363" s="63"/>
      <c r="CV363" s="63"/>
      <c r="CW363" s="63"/>
      <c r="CX363" s="63"/>
      <c r="CY363" s="63"/>
      <c r="CZ363" s="63"/>
      <c r="DA363" s="63"/>
      <c r="DB363" s="63"/>
      <c r="DC363" s="63"/>
      <c r="DD363" s="63"/>
      <c r="DE363" s="63"/>
      <c r="DF363" s="63"/>
      <c r="DG363" s="63"/>
      <c r="DH363" s="63"/>
      <c r="DI363" s="63"/>
      <c r="DJ363" s="63"/>
      <c r="DK363" s="63"/>
      <c r="DL363" s="63"/>
      <c r="DM363" s="63"/>
      <c r="DN363" s="63"/>
      <c r="DO363" s="63"/>
      <c r="DP363" s="63"/>
      <c r="DQ363" s="63"/>
      <c r="DR363" s="63"/>
      <c r="DS363" s="63"/>
      <c r="DT363" s="63"/>
      <c r="DU363" s="63"/>
      <c r="DV363" s="63"/>
      <c r="DW363" s="63"/>
      <c r="DX363" s="63"/>
      <c r="DY363" s="63"/>
      <c r="DZ363" s="63"/>
      <c r="EA363" s="63"/>
      <c r="EB363" s="63"/>
      <c r="EC363" s="63"/>
      <c r="ED363" s="63"/>
      <c r="EE363" s="63"/>
      <c r="EF363" s="63"/>
      <c r="EG363" s="63"/>
      <c r="EH363" s="63"/>
      <c r="EI363" s="63"/>
      <c r="EJ363" s="63"/>
      <c r="EK363" s="63"/>
      <c r="EL363" s="63"/>
      <c r="EM363" s="63"/>
      <c r="EN363" s="63"/>
      <c r="EO363" s="63"/>
      <c r="EP363" s="63"/>
      <c r="EQ363" s="63"/>
      <c r="ER363" s="63"/>
      <c r="ES363" s="63"/>
      <c r="ET363" s="63"/>
      <c r="EU363" s="63"/>
      <c r="EV363" s="63"/>
      <c r="EW363" s="63"/>
      <c r="EX363" s="63"/>
      <c r="EY363" s="63"/>
      <c r="EZ363" s="63"/>
      <c r="FA363" s="63"/>
      <c r="FB363" s="63"/>
      <c r="FC363" s="63"/>
      <c r="FD363" s="63"/>
      <c r="FE363" s="63"/>
      <c r="FF363" s="63"/>
      <c r="FG363" s="63"/>
      <c r="FH363" s="63"/>
      <c r="FI363" s="63"/>
      <c r="FJ363" s="63"/>
      <c r="FK363" s="63"/>
      <c r="FL363" s="63"/>
      <c r="FM363" s="63"/>
      <c r="FN363" s="63"/>
      <c r="FO363" s="63"/>
      <c r="FP363" s="63"/>
      <c r="FQ363" s="63"/>
      <c r="FR363" s="63"/>
      <c r="FS363" s="63"/>
      <c r="FT363" s="63"/>
      <c r="FU363" s="63"/>
      <c r="FV363" s="63"/>
      <c r="FW363" s="63"/>
      <c r="FX363" s="63"/>
      <c r="FY363" s="63"/>
      <c r="FZ363" s="63"/>
      <c r="GA363" s="63"/>
      <c r="GB363" s="63"/>
      <c r="GC363" s="63"/>
      <c r="GD363" s="63"/>
      <c r="GE363" s="63"/>
      <c r="GF363" s="63"/>
      <c r="GG363" s="63"/>
      <c r="GH363" s="63"/>
      <c r="GI363" s="63"/>
      <c r="GJ363" s="63"/>
      <c r="GK363" s="63"/>
      <c r="GL363" s="63"/>
      <c r="GM363" s="63"/>
      <c r="GN363" s="63"/>
      <c r="GO363" s="63"/>
      <c r="GP363" s="63"/>
      <c r="GQ363" s="63"/>
      <c r="GR363" s="63"/>
      <c r="GS363" s="63"/>
      <c r="GT363" s="63"/>
      <c r="GU363" s="63"/>
      <c r="GV363" s="63"/>
      <c r="GW363" s="63"/>
      <c r="GX363" s="63"/>
      <c r="GY363" s="63"/>
      <c r="GZ363" s="63"/>
      <c r="HA363" s="63"/>
    </row>
    <row r="364" spans="1:332" s="142" customFormat="1" x14ac:dyDescent="0.2">
      <c r="A364" s="63"/>
      <c r="B364" s="63"/>
      <c r="C364" s="63"/>
      <c r="D364" s="38"/>
      <c r="E364" s="63"/>
      <c r="F364" s="63"/>
      <c r="G364" s="63"/>
      <c r="H364" s="63"/>
      <c r="I364" s="63"/>
      <c r="J364" s="63"/>
      <c r="K364" s="63"/>
      <c r="L364" s="63"/>
      <c r="M364" s="63"/>
      <c r="N364" s="63"/>
      <c r="O364" s="63"/>
      <c r="P364" s="63"/>
      <c r="Q364" s="63"/>
      <c r="R364" s="63"/>
      <c r="S364" s="63"/>
      <c r="T364" s="63"/>
      <c r="U364" s="63"/>
      <c r="V364" s="63"/>
      <c r="W364" s="63"/>
      <c r="X364" s="63"/>
      <c r="Y364" s="63"/>
      <c r="Z364" s="63"/>
      <c r="AA364" s="63"/>
      <c r="AB364" s="63"/>
      <c r="AC364" s="63"/>
      <c r="AD364" s="63"/>
      <c r="AE364" s="63"/>
      <c r="AF364" s="63"/>
      <c r="AG364" s="63"/>
      <c r="AH364" s="63"/>
      <c r="AI364" s="63"/>
      <c r="AJ364" s="63"/>
      <c r="AK364" s="63"/>
      <c r="AL364" s="63"/>
      <c r="AM364" s="63"/>
      <c r="AN364" s="63"/>
      <c r="AO364" s="63"/>
      <c r="AP364" s="63"/>
      <c r="AQ364" s="63"/>
      <c r="AR364" s="63"/>
      <c r="AS364" s="63"/>
      <c r="AT364" s="63"/>
      <c r="AU364" s="63"/>
      <c r="AV364" s="63"/>
      <c r="AW364" s="63"/>
      <c r="AX364" s="63"/>
      <c r="AY364" s="63"/>
      <c r="AZ364" s="63"/>
      <c r="BA364" s="63"/>
      <c r="BB364" s="63"/>
      <c r="BC364" s="63"/>
      <c r="BD364" s="63"/>
      <c r="BE364" s="63"/>
      <c r="BF364" s="63"/>
      <c r="BG364" s="63"/>
      <c r="BH364" s="63"/>
      <c r="BI364" s="63"/>
      <c r="BJ364" s="63"/>
      <c r="BK364" s="63"/>
      <c r="BL364" s="63"/>
      <c r="BM364" s="63"/>
      <c r="BN364" s="63"/>
      <c r="BO364" s="63"/>
      <c r="BP364" s="63"/>
      <c r="BQ364" s="63"/>
      <c r="BR364" s="63"/>
      <c r="BS364" s="63"/>
      <c r="BT364" s="63"/>
      <c r="BU364" s="63"/>
      <c r="BV364" s="63"/>
      <c r="BW364" s="63"/>
      <c r="BX364" s="63"/>
      <c r="BY364" s="63"/>
      <c r="BZ364" s="63"/>
      <c r="CA364" s="63"/>
      <c r="CB364" s="63"/>
      <c r="CC364" s="63"/>
      <c r="CD364" s="63"/>
      <c r="CE364" s="63"/>
      <c r="CF364" s="63"/>
      <c r="CG364" s="63"/>
      <c r="CH364" s="63"/>
      <c r="CI364" s="63"/>
      <c r="CJ364" s="63"/>
      <c r="CK364" s="63"/>
      <c r="CL364" s="63"/>
      <c r="CM364" s="63"/>
      <c r="CN364" s="63"/>
      <c r="CO364" s="63"/>
      <c r="CP364" s="63"/>
      <c r="CQ364" s="63"/>
      <c r="CR364" s="63"/>
      <c r="CS364" s="63"/>
      <c r="CT364" s="63"/>
      <c r="CU364" s="63"/>
      <c r="CV364" s="63"/>
      <c r="CW364" s="63"/>
      <c r="CX364" s="63"/>
      <c r="CY364" s="63"/>
      <c r="CZ364" s="63"/>
      <c r="DA364" s="63"/>
      <c r="DB364" s="63"/>
      <c r="DC364" s="63"/>
      <c r="DD364" s="63"/>
      <c r="DE364" s="63"/>
      <c r="DF364" s="63"/>
      <c r="DG364" s="63"/>
      <c r="DH364" s="63"/>
      <c r="DI364" s="63"/>
      <c r="DJ364" s="63"/>
      <c r="DK364" s="63"/>
      <c r="DL364" s="63"/>
      <c r="DM364" s="63"/>
      <c r="DN364" s="63"/>
      <c r="DO364" s="63"/>
      <c r="DP364" s="63"/>
      <c r="DQ364" s="63"/>
      <c r="DR364" s="63"/>
      <c r="DS364" s="63"/>
      <c r="DT364" s="63"/>
      <c r="DU364" s="63"/>
      <c r="DV364" s="63"/>
      <c r="DW364" s="63"/>
      <c r="DX364" s="63"/>
      <c r="DY364" s="63"/>
      <c r="DZ364" s="63"/>
      <c r="EA364" s="63"/>
      <c r="EB364" s="63"/>
      <c r="EC364" s="63"/>
      <c r="ED364" s="63"/>
      <c r="EE364" s="63"/>
      <c r="EF364" s="63"/>
      <c r="EG364" s="63"/>
      <c r="EH364" s="63"/>
      <c r="EI364" s="63"/>
      <c r="EJ364" s="63"/>
      <c r="EK364" s="63"/>
      <c r="EL364" s="63"/>
      <c r="EM364" s="63"/>
      <c r="EN364" s="63"/>
      <c r="EO364" s="63"/>
      <c r="EP364" s="63"/>
      <c r="EQ364" s="63"/>
      <c r="ER364" s="63"/>
      <c r="ES364" s="63"/>
      <c r="ET364" s="63"/>
      <c r="EU364" s="63"/>
      <c r="EV364" s="63"/>
      <c r="EW364" s="63"/>
      <c r="EX364" s="63"/>
      <c r="EY364" s="63"/>
      <c r="EZ364" s="63"/>
      <c r="FA364" s="63"/>
      <c r="FB364" s="63"/>
      <c r="FC364" s="63"/>
      <c r="FD364" s="63"/>
      <c r="FE364" s="63"/>
      <c r="FF364" s="63"/>
      <c r="FG364" s="63"/>
      <c r="FH364" s="63"/>
      <c r="FI364" s="63"/>
      <c r="FJ364" s="63"/>
      <c r="FK364" s="63"/>
      <c r="FL364" s="63"/>
      <c r="FM364" s="63"/>
      <c r="FN364" s="63"/>
      <c r="FO364" s="63"/>
      <c r="FP364" s="63"/>
      <c r="FQ364" s="63"/>
      <c r="FR364" s="63"/>
      <c r="FS364" s="63"/>
      <c r="FT364" s="63"/>
      <c r="FU364" s="63"/>
      <c r="FV364" s="63"/>
      <c r="FW364" s="63"/>
      <c r="FX364" s="63"/>
      <c r="FY364" s="63"/>
      <c r="FZ364" s="63"/>
      <c r="GA364" s="63"/>
      <c r="GB364" s="63"/>
      <c r="GC364" s="63"/>
      <c r="GD364" s="63"/>
      <c r="GE364" s="63"/>
      <c r="GF364" s="63"/>
      <c r="GG364" s="63"/>
      <c r="GH364" s="63"/>
      <c r="GI364" s="63"/>
      <c r="GJ364" s="63"/>
      <c r="GK364" s="63"/>
      <c r="GL364" s="63"/>
      <c r="GM364" s="63"/>
      <c r="GN364" s="63"/>
      <c r="GO364" s="63"/>
      <c r="GP364" s="63"/>
      <c r="GQ364" s="63"/>
      <c r="GR364" s="63"/>
      <c r="GS364" s="63"/>
      <c r="GT364" s="63"/>
      <c r="GU364" s="63"/>
      <c r="GV364" s="63"/>
      <c r="GW364" s="63"/>
      <c r="GX364" s="63"/>
      <c r="GY364" s="63"/>
      <c r="GZ364" s="63"/>
      <c r="HA364" s="63"/>
    </row>
    <row r="365" spans="1:332" s="142" customFormat="1" x14ac:dyDescent="0.2">
      <c r="A365" s="63"/>
      <c r="B365" s="63"/>
      <c r="C365" s="63"/>
      <c r="D365" s="38"/>
      <c r="E365" s="63"/>
      <c r="F365" s="63"/>
      <c r="G365" s="63"/>
      <c r="H365" s="63"/>
      <c r="I365" s="63"/>
      <c r="J365" s="63"/>
      <c r="K365" s="63"/>
      <c r="L365" s="63"/>
      <c r="M365" s="63"/>
      <c r="N365" s="63"/>
      <c r="O365" s="63"/>
      <c r="P365" s="63"/>
      <c r="Q365" s="63"/>
      <c r="R365" s="63"/>
      <c r="S365" s="63"/>
      <c r="T365" s="63"/>
      <c r="U365" s="63"/>
      <c r="V365" s="63"/>
      <c r="W365" s="63"/>
      <c r="X365" s="63"/>
      <c r="Y365" s="63"/>
      <c r="Z365" s="63"/>
      <c r="AA365" s="63"/>
      <c r="AB365" s="63"/>
      <c r="AC365" s="63"/>
      <c r="AD365" s="63"/>
      <c r="AE365" s="63"/>
      <c r="AF365" s="63"/>
      <c r="AG365" s="63"/>
      <c r="AH365" s="63"/>
      <c r="AI365" s="63"/>
      <c r="AJ365" s="63"/>
      <c r="AK365" s="63"/>
      <c r="AL365" s="63"/>
      <c r="AM365" s="63"/>
      <c r="AN365" s="63"/>
      <c r="AO365" s="63"/>
      <c r="AP365" s="63"/>
      <c r="AQ365" s="63"/>
      <c r="AR365" s="63"/>
      <c r="AS365" s="63"/>
      <c r="AT365" s="63"/>
      <c r="AU365" s="63"/>
      <c r="AV365" s="63"/>
      <c r="AW365" s="63"/>
      <c r="AX365" s="63"/>
      <c r="AY365" s="63"/>
      <c r="AZ365" s="63"/>
      <c r="BA365" s="63"/>
      <c r="BB365" s="63"/>
      <c r="BC365" s="63"/>
      <c r="BD365" s="63"/>
      <c r="BE365" s="63"/>
      <c r="BF365" s="63"/>
      <c r="BG365" s="63"/>
      <c r="BH365" s="63"/>
      <c r="BI365" s="63"/>
      <c r="BJ365" s="63"/>
      <c r="BK365" s="63"/>
      <c r="BL365" s="63"/>
      <c r="BM365" s="63"/>
      <c r="BN365" s="63"/>
      <c r="BO365" s="63"/>
      <c r="BP365" s="63"/>
      <c r="BQ365" s="63"/>
      <c r="BR365" s="63"/>
      <c r="BS365" s="63"/>
      <c r="BT365" s="63"/>
      <c r="BU365" s="63"/>
      <c r="BV365" s="63"/>
      <c r="BW365" s="63"/>
      <c r="BX365" s="63"/>
      <c r="BY365" s="63"/>
      <c r="BZ365" s="63"/>
      <c r="CA365" s="63"/>
      <c r="CB365" s="63"/>
      <c r="CC365" s="63"/>
      <c r="CD365" s="63"/>
      <c r="CE365" s="63"/>
      <c r="CF365" s="63"/>
      <c r="CG365" s="63"/>
      <c r="CH365" s="63"/>
      <c r="CI365" s="63"/>
      <c r="CJ365" s="63"/>
      <c r="CK365" s="63"/>
      <c r="CL365" s="63"/>
      <c r="CM365" s="63"/>
      <c r="CN365" s="63"/>
      <c r="CO365" s="63"/>
      <c r="CP365" s="63"/>
      <c r="CQ365" s="63"/>
      <c r="CR365" s="63"/>
      <c r="CS365" s="63"/>
      <c r="CT365" s="63"/>
      <c r="CU365" s="63"/>
      <c r="CV365" s="63"/>
      <c r="CW365" s="63"/>
      <c r="CX365" s="63"/>
      <c r="CY365" s="63"/>
      <c r="CZ365" s="63"/>
      <c r="DA365" s="63"/>
      <c r="DB365" s="63"/>
      <c r="DC365" s="63"/>
      <c r="DD365" s="63"/>
      <c r="DE365" s="63"/>
      <c r="DF365" s="63"/>
      <c r="DG365" s="63"/>
      <c r="DH365" s="63"/>
      <c r="DI365" s="63"/>
      <c r="DJ365" s="63"/>
      <c r="DK365" s="63"/>
      <c r="DL365" s="63"/>
      <c r="DM365" s="63"/>
      <c r="DN365" s="63"/>
      <c r="DO365" s="63"/>
      <c r="DP365" s="63"/>
      <c r="DQ365" s="63"/>
      <c r="DR365" s="63"/>
      <c r="DS365" s="63"/>
      <c r="DT365" s="63"/>
      <c r="DU365" s="63"/>
      <c r="DV365" s="63"/>
      <c r="DW365" s="63"/>
      <c r="DX365" s="63"/>
      <c r="DY365" s="63"/>
      <c r="DZ365" s="63"/>
      <c r="EA365" s="63"/>
      <c r="EB365" s="63"/>
      <c r="EC365" s="63"/>
      <c r="ED365" s="63"/>
      <c r="EE365" s="63"/>
      <c r="EF365" s="63"/>
      <c r="EG365" s="63"/>
      <c r="EH365" s="63"/>
      <c r="EI365" s="63"/>
      <c r="EJ365" s="63"/>
      <c r="EK365" s="63"/>
      <c r="EL365" s="63"/>
      <c r="EM365" s="63"/>
      <c r="EN365" s="63"/>
      <c r="EO365" s="63"/>
      <c r="EP365" s="63"/>
      <c r="EQ365" s="63"/>
      <c r="ER365" s="63"/>
      <c r="ES365" s="63"/>
      <c r="ET365" s="63"/>
      <c r="EU365" s="63"/>
      <c r="EV365" s="63"/>
      <c r="EW365" s="63"/>
      <c r="EX365" s="63"/>
      <c r="EY365" s="63"/>
      <c r="EZ365" s="63"/>
      <c r="FA365" s="63"/>
      <c r="FB365" s="63"/>
      <c r="FC365" s="63"/>
      <c r="FD365" s="63"/>
      <c r="FE365" s="63"/>
      <c r="FF365" s="63"/>
      <c r="FG365" s="63"/>
      <c r="FH365" s="63"/>
      <c r="FI365" s="63"/>
      <c r="FJ365" s="63"/>
      <c r="FK365" s="63"/>
      <c r="FL365" s="63"/>
      <c r="FM365" s="63"/>
      <c r="FN365" s="63"/>
      <c r="FO365" s="63"/>
      <c r="FP365" s="63"/>
      <c r="FQ365" s="63"/>
      <c r="FR365" s="63"/>
      <c r="FS365" s="63"/>
      <c r="FT365" s="63"/>
      <c r="FU365" s="63"/>
      <c r="FV365" s="63"/>
      <c r="FW365" s="63"/>
      <c r="FX365" s="63"/>
      <c r="FY365" s="63"/>
      <c r="FZ365" s="63"/>
      <c r="GA365" s="63"/>
      <c r="GB365" s="63"/>
      <c r="GC365" s="63"/>
      <c r="GD365" s="63"/>
      <c r="GE365" s="63"/>
      <c r="GF365" s="63"/>
      <c r="GG365" s="63"/>
      <c r="GH365" s="63"/>
      <c r="GI365" s="63"/>
      <c r="GJ365" s="63"/>
      <c r="GK365" s="63"/>
      <c r="GL365" s="63"/>
      <c r="GM365" s="63"/>
      <c r="GN365" s="63"/>
      <c r="GO365" s="63"/>
      <c r="GP365" s="63"/>
      <c r="GQ365" s="63"/>
      <c r="GR365" s="63"/>
      <c r="GS365" s="63"/>
      <c r="GT365" s="63"/>
      <c r="GU365" s="63"/>
      <c r="GV365" s="63"/>
      <c r="GW365" s="63"/>
      <c r="GX365" s="63"/>
      <c r="GY365" s="63"/>
      <c r="GZ365" s="63"/>
      <c r="HA365" s="63"/>
    </row>
    <row r="366" spans="1:332" s="142" customFormat="1" x14ac:dyDescent="0.2">
      <c r="A366" s="63"/>
      <c r="B366" s="63"/>
      <c r="C366" s="63"/>
      <c r="D366" s="38"/>
      <c r="E366" s="63"/>
      <c r="F366" s="63"/>
      <c r="G366" s="63"/>
      <c r="H366" s="63"/>
      <c r="I366" s="63"/>
      <c r="J366" s="63"/>
      <c r="K366" s="63"/>
      <c r="L366" s="63"/>
      <c r="M366" s="63"/>
      <c r="N366" s="63"/>
      <c r="O366" s="63"/>
      <c r="P366" s="63"/>
      <c r="Q366" s="63"/>
      <c r="R366" s="63"/>
      <c r="S366" s="63"/>
      <c r="T366" s="63"/>
      <c r="U366" s="63"/>
      <c r="V366" s="63"/>
      <c r="W366" s="63"/>
      <c r="X366" s="63"/>
      <c r="Y366" s="63"/>
      <c r="Z366" s="63"/>
      <c r="AA366" s="63"/>
      <c r="AB366" s="63"/>
      <c r="AC366" s="63"/>
      <c r="AD366" s="63"/>
      <c r="AE366" s="63"/>
      <c r="AF366" s="63"/>
      <c r="AG366" s="63"/>
      <c r="AH366" s="63"/>
      <c r="AI366" s="63"/>
      <c r="AJ366" s="63"/>
      <c r="AK366" s="63"/>
      <c r="AL366" s="63"/>
      <c r="AM366" s="63"/>
      <c r="AN366" s="63"/>
      <c r="AO366" s="63"/>
      <c r="AP366" s="63"/>
      <c r="AQ366" s="63"/>
      <c r="AR366" s="63"/>
      <c r="AS366" s="63"/>
      <c r="AT366" s="63"/>
      <c r="AU366" s="63"/>
      <c r="AV366" s="63"/>
      <c r="AW366" s="63"/>
      <c r="AX366" s="63"/>
      <c r="AY366" s="63"/>
      <c r="AZ366" s="63"/>
      <c r="BA366" s="63"/>
      <c r="BB366" s="63"/>
      <c r="BC366" s="63"/>
      <c r="BD366" s="63"/>
      <c r="BE366" s="63"/>
      <c r="BF366" s="63"/>
      <c r="BG366" s="63"/>
      <c r="BH366" s="63"/>
      <c r="BI366" s="63"/>
      <c r="BJ366" s="63"/>
      <c r="BK366" s="63"/>
      <c r="BL366" s="63"/>
      <c r="BM366" s="63"/>
      <c r="BN366" s="63"/>
      <c r="BO366" s="63"/>
      <c r="BP366" s="63"/>
      <c r="BQ366" s="63"/>
      <c r="BR366" s="63"/>
      <c r="BS366" s="63"/>
      <c r="BT366" s="63"/>
      <c r="BU366" s="63"/>
      <c r="BV366" s="63"/>
      <c r="BW366" s="63"/>
      <c r="BX366" s="63"/>
      <c r="BY366" s="63"/>
      <c r="BZ366" s="63"/>
      <c r="CA366" s="63"/>
      <c r="CB366" s="63"/>
      <c r="CC366" s="63"/>
      <c r="CD366" s="63"/>
      <c r="CE366" s="63"/>
      <c r="CF366" s="63"/>
      <c r="CG366" s="63"/>
      <c r="CH366" s="63"/>
      <c r="CI366" s="63"/>
      <c r="CJ366" s="63"/>
      <c r="CK366" s="63"/>
      <c r="CL366" s="63"/>
      <c r="CM366" s="63"/>
      <c r="CN366" s="63"/>
      <c r="CO366" s="63"/>
      <c r="CP366" s="63"/>
      <c r="CQ366" s="63"/>
      <c r="CR366" s="63"/>
      <c r="CS366" s="63"/>
      <c r="CT366" s="63"/>
      <c r="CU366" s="63"/>
      <c r="CV366" s="63"/>
      <c r="CW366" s="63"/>
      <c r="CX366" s="63"/>
      <c r="CY366" s="63"/>
      <c r="CZ366" s="63"/>
      <c r="DA366" s="63"/>
      <c r="DB366" s="63"/>
      <c r="DC366" s="63"/>
      <c r="DD366" s="63"/>
      <c r="DE366" s="63"/>
      <c r="DF366" s="63"/>
      <c r="DG366" s="63"/>
      <c r="DH366" s="63"/>
      <c r="DI366" s="63"/>
      <c r="DJ366" s="63"/>
      <c r="DK366" s="63"/>
      <c r="DL366" s="63"/>
      <c r="DM366" s="63"/>
      <c r="DN366" s="63"/>
      <c r="DO366" s="63"/>
      <c r="DP366" s="63"/>
      <c r="DQ366" s="63"/>
      <c r="DR366" s="63"/>
      <c r="DS366" s="63"/>
      <c r="DT366" s="63"/>
      <c r="DU366" s="63"/>
      <c r="DV366" s="63"/>
      <c r="DW366" s="63"/>
      <c r="DX366" s="63"/>
      <c r="DY366" s="63"/>
      <c r="DZ366" s="63"/>
      <c r="EA366" s="63"/>
      <c r="EB366" s="63"/>
      <c r="EC366" s="63"/>
      <c r="ED366" s="63"/>
      <c r="EE366" s="63"/>
      <c r="EF366" s="63"/>
      <c r="EG366" s="63"/>
      <c r="EH366" s="63"/>
      <c r="EI366" s="63"/>
      <c r="EJ366" s="63"/>
      <c r="EK366" s="63"/>
      <c r="EL366" s="63"/>
      <c r="EM366" s="63"/>
      <c r="EN366" s="63"/>
      <c r="EO366" s="63"/>
      <c r="EP366" s="63"/>
      <c r="EQ366" s="63"/>
      <c r="ER366" s="63"/>
      <c r="ES366" s="63"/>
      <c r="ET366" s="63"/>
      <c r="EU366" s="63"/>
      <c r="EV366" s="63"/>
      <c r="EW366" s="63"/>
      <c r="EX366" s="63"/>
      <c r="EY366" s="63"/>
      <c r="EZ366" s="63"/>
      <c r="FA366" s="63"/>
      <c r="FB366" s="63"/>
      <c r="FC366" s="63"/>
      <c r="FD366" s="63"/>
      <c r="FE366" s="63"/>
      <c r="FF366" s="63"/>
      <c r="FG366" s="63"/>
      <c r="FH366" s="63"/>
      <c r="FI366" s="63"/>
      <c r="FJ366" s="63"/>
      <c r="FK366" s="63"/>
      <c r="FL366" s="63"/>
      <c r="FM366" s="63"/>
      <c r="FN366" s="63"/>
      <c r="FO366" s="63"/>
      <c r="FP366" s="63"/>
      <c r="FQ366" s="63"/>
      <c r="FR366" s="63"/>
      <c r="FS366" s="63"/>
      <c r="FT366" s="63"/>
      <c r="FU366" s="63"/>
      <c r="FV366" s="63"/>
      <c r="FW366" s="63"/>
      <c r="FX366" s="63"/>
      <c r="FY366" s="63"/>
      <c r="FZ366" s="63"/>
      <c r="GA366" s="63"/>
      <c r="GB366" s="63"/>
      <c r="GC366" s="63"/>
      <c r="GD366" s="63"/>
      <c r="GE366" s="63"/>
      <c r="GF366" s="63"/>
      <c r="GG366" s="63"/>
      <c r="GH366" s="63"/>
      <c r="GI366" s="63"/>
      <c r="GJ366" s="63"/>
      <c r="GK366" s="63"/>
      <c r="GL366" s="63"/>
      <c r="GM366" s="63"/>
      <c r="GN366" s="63"/>
      <c r="GO366" s="63"/>
      <c r="GP366" s="63"/>
      <c r="GQ366" s="63"/>
      <c r="GR366" s="63"/>
      <c r="GS366" s="63"/>
      <c r="GT366" s="63"/>
      <c r="GU366" s="63"/>
      <c r="GV366" s="63"/>
      <c r="GW366" s="63"/>
      <c r="GX366" s="63"/>
      <c r="GY366" s="63"/>
      <c r="GZ366" s="63"/>
      <c r="HA366" s="63"/>
    </row>
    <row r="367" spans="1:332" s="142" customFormat="1" x14ac:dyDescent="0.2">
      <c r="A367" s="63"/>
      <c r="B367" s="63"/>
      <c r="C367" s="63"/>
      <c r="D367" s="38"/>
      <c r="E367" s="63"/>
      <c r="F367" s="63"/>
      <c r="G367" s="63"/>
      <c r="H367" s="63"/>
      <c r="I367" s="63"/>
      <c r="J367" s="63"/>
      <c r="K367" s="63"/>
      <c r="L367" s="63"/>
      <c r="M367" s="63"/>
      <c r="N367" s="63"/>
      <c r="O367" s="63"/>
      <c r="P367" s="63"/>
      <c r="Q367" s="63"/>
      <c r="R367" s="63"/>
      <c r="S367" s="63"/>
      <c r="T367" s="63"/>
      <c r="U367" s="63"/>
      <c r="V367" s="63"/>
      <c r="W367" s="63"/>
      <c r="X367" s="63"/>
      <c r="Y367" s="63"/>
      <c r="Z367" s="63"/>
      <c r="AA367" s="63"/>
      <c r="AB367" s="63"/>
      <c r="AC367" s="63"/>
      <c r="AD367" s="63"/>
      <c r="AE367" s="63"/>
      <c r="AF367" s="63"/>
      <c r="AG367" s="63"/>
      <c r="AH367" s="63"/>
      <c r="AI367" s="63"/>
      <c r="AJ367" s="63"/>
      <c r="AK367" s="63"/>
      <c r="AL367" s="63"/>
      <c r="AM367" s="63"/>
      <c r="AN367" s="63"/>
      <c r="AO367" s="63"/>
      <c r="AP367" s="63"/>
      <c r="AQ367" s="63"/>
      <c r="AR367" s="63"/>
      <c r="AS367" s="63"/>
      <c r="AT367" s="63"/>
      <c r="AU367" s="63"/>
      <c r="AV367" s="63"/>
      <c r="AW367" s="63"/>
      <c r="AX367" s="63"/>
      <c r="AY367" s="63"/>
      <c r="AZ367" s="63"/>
      <c r="BA367" s="63"/>
      <c r="BB367" s="63"/>
      <c r="BC367" s="63"/>
      <c r="BD367" s="63"/>
      <c r="BE367" s="63"/>
      <c r="BF367" s="63"/>
      <c r="BG367" s="63"/>
      <c r="BH367" s="63"/>
      <c r="BI367" s="63"/>
      <c r="BJ367" s="63"/>
      <c r="BK367" s="63"/>
      <c r="BL367" s="63"/>
      <c r="BM367" s="63"/>
      <c r="BN367" s="63"/>
      <c r="BO367" s="63"/>
      <c r="BP367" s="63"/>
      <c r="BQ367" s="63"/>
      <c r="BR367" s="63"/>
      <c r="BS367" s="63"/>
      <c r="BT367" s="63"/>
      <c r="BU367" s="63"/>
      <c r="BV367" s="63"/>
      <c r="BW367" s="63"/>
      <c r="BX367" s="63"/>
      <c r="BY367" s="63"/>
      <c r="BZ367" s="63"/>
      <c r="CA367" s="63"/>
      <c r="CB367" s="63"/>
      <c r="CC367" s="63"/>
      <c r="CD367" s="63"/>
      <c r="CE367" s="63"/>
      <c r="CF367" s="63"/>
      <c r="CG367" s="63"/>
      <c r="CH367" s="63"/>
      <c r="CI367" s="63"/>
      <c r="CJ367" s="63"/>
      <c r="CK367" s="63"/>
      <c r="CL367" s="63"/>
      <c r="CM367" s="63"/>
      <c r="CN367" s="63"/>
      <c r="CO367" s="63"/>
      <c r="CP367" s="63"/>
      <c r="CQ367" s="63"/>
      <c r="CR367" s="63"/>
      <c r="CS367" s="63"/>
      <c r="CT367" s="63"/>
      <c r="CU367" s="63"/>
      <c r="CV367" s="63"/>
      <c r="CW367" s="63"/>
      <c r="CX367" s="63"/>
      <c r="CY367" s="63"/>
      <c r="CZ367" s="63"/>
      <c r="DA367" s="63"/>
      <c r="DB367" s="63"/>
      <c r="DC367" s="63"/>
      <c r="DD367" s="63"/>
      <c r="DE367" s="63"/>
      <c r="DF367" s="63"/>
      <c r="DG367" s="63"/>
      <c r="DH367" s="63"/>
      <c r="DI367" s="63"/>
      <c r="DJ367" s="63"/>
      <c r="DK367" s="63"/>
      <c r="DL367" s="63"/>
      <c r="DM367" s="63"/>
      <c r="DN367" s="63"/>
      <c r="DO367" s="63"/>
      <c r="DP367" s="63"/>
      <c r="DQ367" s="63"/>
      <c r="DR367" s="63"/>
      <c r="DS367" s="63"/>
      <c r="DT367" s="63"/>
      <c r="DU367" s="63"/>
      <c r="DV367" s="63"/>
      <c r="DW367" s="63"/>
      <c r="DX367" s="63"/>
      <c r="DY367" s="63"/>
      <c r="DZ367" s="63"/>
      <c r="EA367" s="63"/>
      <c r="EB367" s="63"/>
      <c r="EC367" s="63"/>
      <c r="ED367" s="63"/>
      <c r="EE367" s="63"/>
      <c r="EF367" s="63"/>
      <c r="EG367" s="63"/>
      <c r="EH367" s="63"/>
      <c r="EI367" s="63"/>
      <c r="EJ367" s="63"/>
      <c r="EK367" s="63"/>
      <c r="EL367" s="63"/>
      <c r="EM367" s="63"/>
      <c r="EN367" s="63"/>
      <c r="EO367" s="63"/>
      <c r="EP367" s="63"/>
      <c r="EQ367" s="63"/>
      <c r="ER367" s="63"/>
      <c r="ES367" s="63"/>
      <c r="ET367" s="63"/>
      <c r="EU367" s="63"/>
      <c r="EV367" s="63"/>
      <c r="EW367" s="63"/>
      <c r="EX367" s="63"/>
      <c r="EY367" s="63"/>
      <c r="EZ367" s="63"/>
      <c r="FA367" s="63"/>
      <c r="FB367" s="63"/>
      <c r="FC367" s="63"/>
      <c r="FD367" s="63"/>
      <c r="FE367" s="63"/>
      <c r="FF367" s="63"/>
      <c r="FG367" s="63"/>
      <c r="FH367" s="63"/>
      <c r="FI367" s="63"/>
      <c r="FJ367" s="63"/>
      <c r="FK367" s="63"/>
      <c r="FL367" s="63"/>
      <c r="FM367" s="63"/>
      <c r="FN367" s="63"/>
      <c r="FO367" s="63"/>
      <c r="FP367" s="63"/>
      <c r="FQ367" s="63"/>
      <c r="FR367" s="63"/>
      <c r="FS367" s="63"/>
      <c r="FT367" s="63"/>
      <c r="FU367" s="63"/>
      <c r="FV367" s="63"/>
      <c r="FW367" s="63"/>
      <c r="FX367" s="63"/>
      <c r="FY367" s="63"/>
      <c r="FZ367" s="63"/>
      <c r="GA367" s="63"/>
      <c r="GB367" s="63"/>
      <c r="GC367" s="63"/>
      <c r="GD367" s="63"/>
      <c r="GE367" s="63"/>
      <c r="GF367" s="63"/>
      <c r="GG367" s="63"/>
      <c r="GH367" s="63"/>
      <c r="GI367" s="63"/>
      <c r="GJ367" s="63"/>
      <c r="GK367" s="63"/>
      <c r="GL367" s="63"/>
      <c r="GM367" s="63"/>
      <c r="GN367" s="63"/>
      <c r="GO367" s="63"/>
      <c r="GP367" s="63"/>
      <c r="GQ367" s="63"/>
      <c r="GR367" s="63"/>
      <c r="GS367" s="63"/>
      <c r="GT367" s="63"/>
      <c r="GU367" s="63"/>
      <c r="GV367" s="63"/>
      <c r="GW367" s="63"/>
      <c r="GX367" s="63"/>
      <c r="GY367" s="63"/>
      <c r="GZ367" s="63"/>
      <c r="HA367" s="63"/>
    </row>
    <row r="368" spans="1:332" s="142" customFormat="1" x14ac:dyDescent="0.2">
      <c r="A368" s="63"/>
      <c r="B368" s="63"/>
      <c r="C368" s="63"/>
      <c r="D368" s="38"/>
      <c r="E368" s="63"/>
      <c r="F368" s="63"/>
      <c r="G368" s="63"/>
      <c r="H368" s="63"/>
      <c r="I368" s="63"/>
      <c r="J368" s="63"/>
      <c r="K368" s="63"/>
      <c r="L368" s="63"/>
      <c r="M368" s="63"/>
      <c r="N368" s="63"/>
      <c r="O368" s="63"/>
      <c r="P368" s="63"/>
      <c r="Q368" s="63"/>
      <c r="R368" s="63"/>
      <c r="S368" s="63"/>
      <c r="T368" s="63"/>
      <c r="U368" s="63"/>
      <c r="V368" s="63"/>
      <c r="W368" s="63"/>
      <c r="X368" s="63"/>
      <c r="Y368" s="63"/>
      <c r="Z368" s="63"/>
      <c r="AA368" s="63"/>
      <c r="AB368" s="63"/>
      <c r="AC368" s="63"/>
      <c r="AD368" s="63"/>
      <c r="AE368" s="63"/>
      <c r="AF368" s="63"/>
      <c r="AG368" s="63"/>
      <c r="AH368" s="63"/>
      <c r="AI368" s="63"/>
      <c r="AJ368" s="63"/>
      <c r="AK368" s="63"/>
      <c r="AL368" s="63"/>
      <c r="AM368" s="63"/>
      <c r="AN368" s="63"/>
      <c r="AO368" s="63"/>
      <c r="AP368" s="63"/>
      <c r="AQ368" s="63"/>
      <c r="AR368" s="63"/>
      <c r="AS368" s="63"/>
      <c r="AT368" s="63"/>
      <c r="AU368" s="63"/>
      <c r="AV368" s="63"/>
      <c r="AW368" s="63"/>
      <c r="AX368" s="63"/>
      <c r="AY368" s="63"/>
      <c r="AZ368" s="63"/>
      <c r="BA368" s="63"/>
      <c r="BB368" s="63"/>
      <c r="BC368" s="63"/>
      <c r="BD368" s="63"/>
      <c r="BE368" s="63"/>
      <c r="BF368" s="63"/>
      <c r="BG368" s="63"/>
      <c r="BH368" s="63"/>
      <c r="BI368" s="63"/>
      <c r="BJ368" s="63"/>
      <c r="BK368" s="63"/>
      <c r="BL368" s="63"/>
      <c r="BM368" s="63"/>
      <c r="BN368" s="63"/>
      <c r="BO368" s="63"/>
      <c r="BP368" s="63"/>
      <c r="BQ368" s="63"/>
      <c r="BR368" s="63"/>
      <c r="BS368" s="63"/>
      <c r="BT368" s="63"/>
      <c r="BU368" s="63"/>
      <c r="BV368" s="63"/>
      <c r="BW368" s="63"/>
      <c r="BX368" s="63"/>
      <c r="BY368" s="63"/>
      <c r="BZ368" s="63"/>
      <c r="CA368" s="63"/>
      <c r="CB368" s="63"/>
      <c r="CC368" s="63"/>
      <c r="CD368" s="63"/>
      <c r="CE368" s="63"/>
      <c r="CF368" s="63"/>
      <c r="CG368" s="63"/>
      <c r="CH368" s="63"/>
      <c r="CI368" s="63"/>
      <c r="CJ368" s="63"/>
      <c r="CK368" s="63"/>
      <c r="CL368" s="63"/>
      <c r="CM368" s="63"/>
      <c r="CN368" s="63"/>
      <c r="CO368" s="63"/>
      <c r="CP368" s="63"/>
      <c r="CQ368" s="63"/>
      <c r="CR368" s="63"/>
      <c r="CS368" s="63"/>
      <c r="CT368" s="63"/>
      <c r="CU368" s="63"/>
      <c r="CV368" s="63"/>
      <c r="CW368" s="63"/>
      <c r="CX368" s="63"/>
      <c r="CY368" s="63"/>
      <c r="CZ368" s="63"/>
      <c r="DA368" s="63"/>
      <c r="DB368" s="63"/>
      <c r="DC368" s="63"/>
      <c r="DD368" s="63"/>
      <c r="DE368" s="63"/>
      <c r="DF368" s="63"/>
      <c r="DG368" s="63"/>
      <c r="DH368" s="63"/>
      <c r="DI368" s="63"/>
      <c r="DJ368" s="63"/>
      <c r="DK368" s="63"/>
      <c r="DL368" s="63"/>
      <c r="DM368" s="63"/>
      <c r="DN368" s="63"/>
      <c r="DO368" s="63"/>
      <c r="DP368" s="63"/>
      <c r="DQ368" s="63"/>
      <c r="DR368" s="63"/>
      <c r="DS368" s="63"/>
      <c r="DT368" s="63"/>
      <c r="DU368" s="63"/>
      <c r="DV368" s="63"/>
      <c r="DW368" s="63"/>
      <c r="DX368" s="63"/>
      <c r="DY368" s="63"/>
      <c r="DZ368" s="63"/>
      <c r="EA368" s="63"/>
      <c r="EB368" s="63"/>
      <c r="EC368" s="63"/>
      <c r="ED368" s="63"/>
      <c r="EE368" s="63"/>
      <c r="EF368" s="63"/>
      <c r="EG368" s="63"/>
      <c r="EH368" s="63"/>
      <c r="EI368" s="63"/>
      <c r="EJ368" s="63"/>
      <c r="EK368" s="63"/>
      <c r="EL368" s="63"/>
      <c r="EM368" s="63"/>
      <c r="EN368" s="63"/>
      <c r="EO368" s="63"/>
      <c r="EP368" s="63"/>
      <c r="EQ368" s="63"/>
      <c r="ER368" s="63"/>
      <c r="ES368" s="63"/>
      <c r="ET368" s="63"/>
      <c r="EU368" s="63"/>
      <c r="EV368" s="63"/>
      <c r="EW368" s="63"/>
      <c r="EX368" s="63"/>
      <c r="EY368" s="63"/>
      <c r="EZ368" s="63"/>
      <c r="FA368" s="63"/>
      <c r="FB368" s="63"/>
      <c r="FC368" s="63"/>
      <c r="FD368" s="63"/>
      <c r="FE368" s="63"/>
      <c r="FF368" s="63"/>
      <c r="FG368" s="63"/>
      <c r="FH368" s="63"/>
      <c r="FI368" s="63"/>
      <c r="FJ368" s="63"/>
      <c r="FK368" s="63"/>
      <c r="FL368" s="63"/>
      <c r="FM368" s="63"/>
      <c r="FN368" s="63"/>
      <c r="FO368" s="63"/>
      <c r="FP368" s="63"/>
      <c r="FQ368" s="63"/>
      <c r="FR368" s="63"/>
      <c r="FS368" s="63"/>
      <c r="FT368" s="63"/>
      <c r="FU368" s="63"/>
      <c r="FV368" s="63"/>
      <c r="FW368" s="63"/>
      <c r="FX368" s="63"/>
      <c r="FY368" s="63"/>
      <c r="FZ368" s="63"/>
      <c r="GA368" s="63"/>
      <c r="GB368" s="63"/>
      <c r="GC368" s="63"/>
      <c r="GD368" s="63"/>
      <c r="GE368" s="63"/>
      <c r="GF368" s="63"/>
      <c r="GG368" s="63"/>
      <c r="GH368" s="63"/>
      <c r="GI368" s="63"/>
      <c r="GJ368" s="63"/>
      <c r="GK368" s="63"/>
      <c r="GL368" s="63"/>
      <c r="GM368" s="63"/>
      <c r="GN368" s="63"/>
      <c r="GO368" s="63"/>
      <c r="GP368" s="63"/>
      <c r="GQ368" s="63"/>
      <c r="GR368" s="63"/>
      <c r="GS368" s="63"/>
      <c r="GT368" s="63"/>
      <c r="GU368" s="63"/>
      <c r="GV368" s="63"/>
      <c r="GW368" s="63"/>
      <c r="GX368" s="63"/>
      <c r="GY368" s="63"/>
      <c r="GZ368" s="63"/>
      <c r="HA368" s="63"/>
      <c r="HB368" s="63"/>
      <c r="HC368" s="63"/>
      <c r="HD368" s="63"/>
      <c r="HE368" s="63"/>
      <c r="HF368" s="63"/>
      <c r="HG368" s="63"/>
      <c r="HH368" s="63"/>
      <c r="HI368" s="63"/>
      <c r="HJ368" s="63"/>
      <c r="HK368" s="63"/>
      <c r="HL368" s="63"/>
      <c r="HM368" s="63"/>
      <c r="HN368" s="63"/>
      <c r="HO368" s="63"/>
      <c r="HP368" s="63"/>
      <c r="HQ368" s="63"/>
      <c r="HR368" s="63"/>
      <c r="HS368" s="63"/>
      <c r="HT368" s="63"/>
      <c r="HU368" s="63"/>
      <c r="HV368" s="63"/>
      <c r="HW368" s="63"/>
      <c r="HX368" s="63"/>
      <c r="HY368" s="63"/>
      <c r="HZ368" s="63"/>
      <c r="IA368" s="63"/>
      <c r="IB368" s="63"/>
      <c r="IC368" s="63"/>
      <c r="ID368" s="63"/>
      <c r="IE368" s="63"/>
      <c r="IF368" s="63"/>
      <c r="IG368" s="63"/>
      <c r="IH368" s="63"/>
      <c r="II368" s="63"/>
      <c r="IJ368" s="63"/>
      <c r="IK368" s="63"/>
      <c r="IL368" s="63"/>
      <c r="IM368" s="63"/>
      <c r="IN368" s="63"/>
      <c r="IO368" s="63"/>
      <c r="IP368" s="63"/>
      <c r="IQ368" s="63"/>
      <c r="IR368" s="63"/>
      <c r="IS368" s="63"/>
      <c r="IT368" s="63"/>
      <c r="IU368" s="63"/>
      <c r="IV368" s="63"/>
      <c r="IW368" s="63"/>
      <c r="IX368" s="63"/>
      <c r="IY368" s="63"/>
      <c r="IZ368" s="63"/>
      <c r="JA368" s="63"/>
      <c r="JB368" s="63"/>
      <c r="JC368" s="63"/>
      <c r="JD368" s="63"/>
      <c r="JE368" s="63"/>
      <c r="JF368" s="63"/>
      <c r="JG368" s="63"/>
      <c r="JH368" s="63"/>
      <c r="JI368" s="63"/>
      <c r="JJ368" s="63"/>
      <c r="JK368" s="63"/>
      <c r="JL368" s="63"/>
      <c r="JM368" s="63"/>
      <c r="JN368" s="63"/>
      <c r="JO368" s="63"/>
      <c r="JP368" s="63"/>
      <c r="JQ368" s="63"/>
      <c r="JR368" s="63"/>
      <c r="JS368" s="63"/>
      <c r="JT368" s="63"/>
      <c r="JU368" s="63"/>
      <c r="JV368" s="63"/>
      <c r="JW368" s="63"/>
      <c r="JX368" s="63"/>
      <c r="JY368" s="63"/>
      <c r="JZ368" s="63"/>
      <c r="KA368" s="63"/>
      <c r="KB368" s="63"/>
      <c r="KC368" s="63"/>
      <c r="KD368" s="63"/>
      <c r="KE368" s="63"/>
      <c r="KF368" s="63"/>
      <c r="KG368" s="63"/>
      <c r="KH368" s="63"/>
      <c r="KI368" s="63"/>
      <c r="KJ368" s="63"/>
      <c r="KK368" s="63"/>
      <c r="KL368" s="63"/>
      <c r="KM368" s="63"/>
      <c r="KN368" s="63"/>
      <c r="KO368" s="63"/>
      <c r="KP368" s="63"/>
      <c r="KQ368" s="63"/>
      <c r="KR368" s="63"/>
      <c r="KS368" s="63"/>
      <c r="KT368" s="63"/>
      <c r="KU368" s="63"/>
      <c r="KV368" s="63"/>
      <c r="KW368" s="63"/>
      <c r="KX368" s="63"/>
      <c r="KY368" s="63"/>
      <c r="KZ368" s="63"/>
      <c r="LA368" s="63"/>
      <c r="LB368" s="63"/>
      <c r="LC368" s="63"/>
      <c r="LD368" s="63"/>
      <c r="LE368" s="63"/>
      <c r="LF368" s="63"/>
      <c r="LG368" s="63"/>
      <c r="LH368" s="63"/>
      <c r="LI368" s="63"/>
      <c r="LJ368" s="63"/>
      <c r="LK368" s="63"/>
      <c r="LL368" s="63"/>
      <c r="LM368" s="63"/>
      <c r="LN368" s="63"/>
      <c r="LO368" s="63"/>
      <c r="LP368" s="63"/>
      <c r="LQ368" s="63"/>
      <c r="LR368" s="63"/>
      <c r="LS368" s="63"/>
      <c r="LT368" s="63"/>
    </row>
    <row r="369" spans="1:343" s="142" customFormat="1" x14ac:dyDescent="0.2">
      <c r="A369" s="63"/>
      <c r="B369" s="63"/>
      <c r="C369" s="63"/>
      <c r="D369" s="38"/>
      <c r="E369" s="63"/>
      <c r="F369" s="63"/>
      <c r="G369" s="63"/>
      <c r="H369" s="63"/>
      <c r="I369" s="63"/>
      <c r="J369" s="63"/>
      <c r="K369" s="63"/>
      <c r="L369" s="63"/>
      <c r="M369" s="63"/>
      <c r="N369" s="63"/>
      <c r="O369" s="63"/>
      <c r="P369" s="63"/>
      <c r="Q369" s="63"/>
      <c r="R369" s="63"/>
      <c r="S369" s="63"/>
      <c r="T369" s="63"/>
      <c r="U369" s="63"/>
      <c r="V369" s="63"/>
      <c r="W369" s="63"/>
      <c r="X369" s="63"/>
      <c r="Y369" s="63"/>
      <c r="Z369" s="63"/>
      <c r="AA369" s="63"/>
      <c r="AB369" s="63"/>
      <c r="AC369" s="63"/>
      <c r="AD369" s="63"/>
      <c r="AE369" s="63"/>
      <c r="AF369" s="63"/>
      <c r="AG369" s="63"/>
      <c r="AH369" s="63"/>
      <c r="AI369" s="63"/>
      <c r="AJ369" s="63"/>
      <c r="AK369" s="63"/>
      <c r="AL369" s="63"/>
      <c r="AM369" s="63"/>
      <c r="AN369" s="63"/>
      <c r="AO369" s="63"/>
      <c r="AP369" s="63"/>
      <c r="AQ369" s="63"/>
      <c r="AR369" s="63"/>
      <c r="AS369" s="63"/>
      <c r="AT369" s="63"/>
      <c r="AU369" s="63"/>
      <c r="AV369" s="63"/>
      <c r="AW369" s="63"/>
      <c r="AX369" s="63"/>
      <c r="AY369" s="63"/>
      <c r="AZ369" s="63"/>
      <c r="BA369" s="63"/>
      <c r="BB369" s="63"/>
      <c r="BC369" s="63"/>
      <c r="BD369" s="63"/>
      <c r="BE369" s="63"/>
      <c r="BF369" s="63"/>
      <c r="BG369" s="63"/>
      <c r="BH369" s="63"/>
      <c r="BI369" s="63"/>
      <c r="BJ369" s="63"/>
      <c r="BK369" s="63"/>
      <c r="BL369" s="63"/>
      <c r="BM369" s="63"/>
      <c r="BN369" s="63"/>
      <c r="BO369" s="63"/>
      <c r="BP369" s="63"/>
      <c r="BQ369" s="63"/>
      <c r="BR369" s="63"/>
      <c r="BS369" s="63"/>
      <c r="BT369" s="63"/>
      <c r="BU369" s="63"/>
      <c r="BV369" s="63"/>
      <c r="BW369" s="63"/>
      <c r="BX369" s="63"/>
      <c r="BY369" s="63"/>
      <c r="BZ369" s="63"/>
      <c r="CA369" s="63"/>
      <c r="CB369" s="63"/>
      <c r="CC369" s="63"/>
      <c r="CD369" s="63"/>
      <c r="CE369" s="63"/>
      <c r="CF369" s="63"/>
      <c r="CG369" s="63"/>
      <c r="CH369" s="63"/>
      <c r="CI369" s="63"/>
      <c r="CJ369" s="63"/>
      <c r="CK369" s="63"/>
      <c r="CL369" s="63"/>
      <c r="CM369" s="63"/>
      <c r="CN369" s="63"/>
      <c r="CO369" s="63"/>
      <c r="CP369" s="63"/>
      <c r="CQ369" s="63"/>
      <c r="CR369" s="63"/>
      <c r="CS369" s="63"/>
      <c r="CT369" s="63"/>
      <c r="CU369" s="63"/>
      <c r="CV369" s="63"/>
      <c r="CW369" s="63"/>
      <c r="CX369" s="63"/>
      <c r="CY369" s="63"/>
      <c r="CZ369" s="63"/>
      <c r="DA369" s="63"/>
      <c r="DB369" s="63"/>
      <c r="DC369" s="63"/>
      <c r="DD369" s="63"/>
      <c r="DE369" s="63"/>
      <c r="DF369" s="63"/>
      <c r="DG369" s="63"/>
      <c r="DH369" s="63"/>
      <c r="DI369" s="63"/>
      <c r="DJ369" s="63"/>
      <c r="DK369" s="63"/>
      <c r="DL369" s="63"/>
      <c r="DM369" s="63"/>
      <c r="DN369" s="63"/>
      <c r="DO369" s="63"/>
      <c r="DP369" s="63"/>
      <c r="DQ369" s="63"/>
      <c r="DR369" s="63"/>
      <c r="DS369" s="63"/>
      <c r="DT369" s="63"/>
      <c r="DU369" s="63"/>
      <c r="DV369" s="63"/>
      <c r="DW369" s="63"/>
      <c r="DX369" s="63"/>
      <c r="DY369" s="63"/>
      <c r="DZ369" s="63"/>
      <c r="EA369" s="63"/>
      <c r="EB369" s="63"/>
      <c r="EC369" s="63"/>
      <c r="ED369" s="63"/>
      <c r="EE369" s="63"/>
      <c r="EF369" s="63"/>
      <c r="EG369" s="63"/>
      <c r="EH369" s="63"/>
      <c r="EI369" s="63"/>
      <c r="EJ369" s="63"/>
      <c r="EK369" s="63"/>
      <c r="EL369" s="63"/>
      <c r="EM369" s="63"/>
      <c r="EN369" s="63"/>
      <c r="EO369" s="63"/>
      <c r="EP369" s="63"/>
      <c r="EQ369" s="63"/>
      <c r="ER369" s="63"/>
      <c r="ES369" s="63"/>
      <c r="ET369" s="63"/>
      <c r="EU369" s="63"/>
      <c r="EV369" s="63"/>
      <c r="EW369" s="63"/>
      <c r="EX369" s="63"/>
      <c r="EY369" s="63"/>
      <c r="EZ369" s="63"/>
      <c r="FA369" s="63"/>
      <c r="FB369" s="63"/>
      <c r="FC369" s="63"/>
      <c r="FD369" s="63"/>
      <c r="FE369" s="63"/>
      <c r="FF369" s="63"/>
      <c r="FG369" s="63"/>
      <c r="FH369" s="63"/>
      <c r="FI369" s="63"/>
      <c r="FJ369" s="63"/>
      <c r="FK369" s="63"/>
      <c r="FL369" s="63"/>
      <c r="FM369" s="63"/>
      <c r="FN369" s="63"/>
      <c r="FO369" s="63"/>
      <c r="FP369" s="63"/>
      <c r="FQ369" s="63"/>
      <c r="FR369" s="63"/>
      <c r="FS369" s="63"/>
      <c r="FT369" s="63"/>
      <c r="FU369" s="63"/>
      <c r="FV369" s="63"/>
      <c r="FW369" s="63"/>
      <c r="FX369" s="63"/>
      <c r="FY369" s="63"/>
      <c r="FZ369" s="63"/>
      <c r="GA369" s="63"/>
      <c r="GB369" s="63"/>
      <c r="GC369" s="63"/>
      <c r="GD369" s="63"/>
      <c r="GE369" s="63"/>
      <c r="GF369" s="63"/>
      <c r="GG369" s="63"/>
      <c r="GH369" s="63"/>
      <c r="GI369" s="63"/>
      <c r="GJ369" s="63"/>
      <c r="GK369" s="63"/>
      <c r="GL369" s="63"/>
      <c r="GM369" s="63"/>
      <c r="GN369" s="63"/>
      <c r="GO369" s="63"/>
      <c r="GP369" s="63"/>
      <c r="GQ369" s="63"/>
      <c r="GR369" s="63"/>
      <c r="GS369" s="63"/>
      <c r="GT369" s="63"/>
      <c r="GU369" s="63"/>
      <c r="GV369" s="63"/>
      <c r="GW369" s="63"/>
      <c r="GX369" s="63"/>
      <c r="GY369" s="63"/>
      <c r="GZ369" s="63"/>
      <c r="HA369" s="63"/>
      <c r="HB369" s="63"/>
      <c r="HC369" s="63"/>
      <c r="HD369" s="63"/>
      <c r="HE369" s="63"/>
      <c r="HF369" s="63"/>
      <c r="HG369" s="63"/>
      <c r="HH369" s="63"/>
      <c r="HI369" s="63"/>
      <c r="HJ369" s="63"/>
      <c r="HK369" s="63"/>
      <c r="HL369" s="63"/>
      <c r="HM369" s="63"/>
      <c r="HN369" s="63"/>
      <c r="HO369" s="63"/>
      <c r="HP369" s="63"/>
      <c r="HQ369" s="63"/>
      <c r="HR369" s="63"/>
      <c r="HS369" s="63"/>
      <c r="HT369" s="63"/>
      <c r="HU369" s="63"/>
      <c r="HV369" s="63"/>
      <c r="HW369" s="63"/>
      <c r="HX369" s="63"/>
      <c r="HY369" s="63"/>
      <c r="HZ369" s="63"/>
      <c r="IA369" s="63"/>
      <c r="IB369" s="63"/>
      <c r="IC369" s="63"/>
      <c r="ID369" s="63"/>
      <c r="IE369" s="63"/>
      <c r="IF369" s="63"/>
      <c r="IG369" s="63"/>
      <c r="IH369" s="63"/>
      <c r="II369" s="63"/>
      <c r="IJ369" s="63"/>
      <c r="IK369" s="63"/>
      <c r="IL369" s="63"/>
      <c r="IM369" s="63"/>
      <c r="IN369" s="63"/>
      <c r="IO369" s="63"/>
      <c r="IP369" s="63"/>
      <c r="IQ369" s="63"/>
      <c r="IR369" s="63"/>
      <c r="IS369" s="63"/>
      <c r="IT369" s="63"/>
      <c r="IU369" s="63"/>
      <c r="IV369" s="63"/>
      <c r="IW369" s="63"/>
      <c r="IX369" s="63"/>
      <c r="IY369" s="63"/>
      <c r="IZ369" s="63"/>
      <c r="JA369" s="63"/>
      <c r="JB369" s="63"/>
      <c r="JC369" s="63"/>
      <c r="JD369" s="63"/>
      <c r="JE369" s="63"/>
      <c r="JF369" s="63"/>
      <c r="JG369" s="63"/>
      <c r="JH369" s="63"/>
      <c r="JI369" s="63"/>
      <c r="JJ369" s="63"/>
      <c r="JK369" s="63"/>
      <c r="JL369" s="63"/>
      <c r="JM369" s="63"/>
      <c r="JN369" s="63"/>
      <c r="JO369" s="63"/>
      <c r="JP369" s="63"/>
      <c r="JQ369" s="63"/>
      <c r="JR369" s="63"/>
      <c r="JS369" s="63"/>
      <c r="JT369" s="63"/>
      <c r="JU369" s="63"/>
      <c r="JV369" s="63"/>
      <c r="JW369" s="63"/>
      <c r="JX369" s="63"/>
      <c r="JY369" s="63"/>
      <c r="JZ369" s="63"/>
      <c r="KA369" s="63"/>
      <c r="KB369" s="63"/>
      <c r="KC369" s="63"/>
      <c r="KD369" s="63"/>
      <c r="KE369" s="63"/>
      <c r="KF369" s="63"/>
      <c r="KG369" s="63"/>
      <c r="KH369" s="63"/>
      <c r="KI369" s="63"/>
      <c r="KJ369" s="63"/>
      <c r="KK369" s="63"/>
      <c r="KL369" s="63"/>
      <c r="KM369" s="63"/>
      <c r="KN369" s="63"/>
      <c r="KO369" s="63"/>
      <c r="KP369" s="63"/>
      <c r="KQ369" s="63"/>
      <c r="KR369" s="63"/>
      <c r="KS369" s="63"/>
      <c r="KT369" s="63"/>
      <c r="KU369" s="63"/>
      <c r="KV369" s="63"/>
      <c r="KW369" s="63"/>
      <c r="KX369" s="63"/>
      <c r="KY369" s="63"/>
      <c r="KZ369" s="63"/>
      <c r="LA369" s="63"/>
      <c r="LB369" s="63"/>
      <c r="LC369" s="63"/>
      <c r="LD369" s="63"/>
      <c r="LE369" s="63"/>
      <c r="LF369" s="63"/>
      <c r="LG369" s="63"/>
      <c r="LH369" s="63"/>
      <c r="LI369" s="63"/>
      <c r="LJ369" s="63"/>
      <c r="LK369" s="63"/>
      <c r="LL369" s="63"/>
      <c r="LM369" s="63"/>
      <c r="LN369" s="63"/>
      <c r="LO369" s="63"/>
      <c r="LP369" s="63"/>
      <c r="LQ369" s="63"/>
      <c r="LR369" s="63"/>
      <c r="LS369" s="63"/>
      <c r="LT369" s="63"/>
    </row>
    <row r="370" spans="1:343" s="142" customFormat="1" x14ac:dyDescent="0.2">
      <c r="A370" s="63"/>
      <c r="B370" s="63"/>
      <c r="C370" s="63"/>
      <c r="D370" s="38"/>
      <c r="E370" s="63"/>
      <c r="F370" s="63"/>
      <c r="G370" s="63"/>
      <c r="H370" s="63"/>
      <c r="I370" s="63"/>
      <c r="J370" s="63"/>
      <c r="K370" s="63"/>
      <c r="L370" s="63"/>
      <c r="M370" s="63"/>
      <c r="N370" s="63"/>
      <c r="O370" s="63"/>
      <c r="P370" s="63"/>
      <c r="Q370" s="63"/>
      <c r="R370" s="63"/>
      <c r="S370" s="63"/>
      <c r="T370" s="63"/>
      <c r="U370" s="63"/>
      <c r="V370" s="63"/>
      <c r="W370" s="63"/>
      <c r="X370" s="63"/>
      <c r="Y370" s="63"/>
      <c r="Z370" s="63"/>
      <c r="AA370" s="63"/>
      <c r="AB370" s="63"/>
      <c r="AC370" s="63"/>
      <c r="AD370" s="63"/>
      <c r="AE370" s="63"/>
      <c r="AF370" s="63"/>
      <c r="AG370" s="63"/>
      <c r="AH370" s="63"/>
      <c r="AI370" s="63"/>
      <c r="AJ370" s="63"/>
      <c r="AK370" s="63"/>
      <c r="AL370" s="63"/>
      <c r="AM370" s="63"/>
      <c r="AN370" s="63"/>
      <c r="AO370" s="63"/>
      <c r="AP370" s="63"/>
      <c r="AQ370" s="63"/>
      <c r="AR370" s="63"/>
      <c r="AS370" s="63"/>
      <c r="AT370" s="63"/>
      <c r="AU370" s="63"/>
      <c r="AV370" s="63"/>
      <c r="AW370" s="63"/>
      <c r="AX370" s="63"/>
      <c r="AY370" s="63"/>
      <c r="AZ370" s="63"/>
      <c r="BA370" s="63"/>
      <c r="BB370" s="63"/>
      <c r="BC370" s="63"/>
      <c r="BD370" s="63"/>
      <c r="BE370" s="63"/>
      <c r="BF370" s="63"/>
      <c r="BG370" s="63"/>
      <c r="BH370" s="63"/>
      <c r="BI370" s="63"/>
      <c r="BJ370" s="63"/>
      <c r="BK370" s="63"/>
      <c r="BL370" s="63"/>
      <c r="BM370" s="63"/>
      <c r="BN370" s="63"/>
      <c r="BO370" s="63"/>
      <c r="BP370" s="63"/>
      <c r="BQ370" s="63"/>
      <c r="BR370" s="63"/>
      <c r="BS370" s="63"/>
      <c r="BT370" s="63"/>
      <c r="BU370" s="63"/>
      <c r="BV370" s="63"/>
      <c r="BW370" s="63"/>
      <c r="BX370" s="63"/>
      <c r="BY370" s="63"/>
      <c r="BZ370" s="63"/>
      <c r="CA370" s="63"/>
      <c r="CB370" s="63"/>
      <c r="CC370" s="63"/>
      <c r="CD370" s="63"/>
      <c r="CE370" s="63"/>
      <c r="CF370" s="63"/>
      <c r="CG370" s="63"/>
      <c r="CH370" s="63"/>
      <c r="CI370" s="63"/>
      <c r="CJ370" s="63"/>
      <c r="CK370" s="63"/>
      <c r="CL370" s="63"/>
      <c r="CM370" s="63"/>
      <c r="CN370" s="63"/>
      <c r="CO370" s="63"/>
      <c r="CP370" s="63"/>
      <c r="CQ370" s="63"/>
      <c r="CR370" s="63"/>
      <c r="CS370" s="63"/>
      <c r="CT370" s="63"/>
      <c r="CU370" s="63"/>
      <c r="CV370" s="63"/>
      <c r="CW370" s="63"/>
      <c r="CX370" s="63"/>
      <c r="CY370" s="63"/>
      <c r="CZ370" s="63"/>
      <c r="DA370" s="63"/>
      <c r="DB370" s="63"/>
      <c r="DC370" s="63"/>
      <c r="DD370" s="63"/>
      <c r="DE370" s="63"/>
      <c r="DF370" s="63"/>
      <c r="DG370" s="63"/>
      <c r="DH370" s="63"/>
      <c r="DI370" s="63"/>
      <c r="DJ370" s="63"/>
      <c r="DK370" s="63"/>
      <c r="DL370" s="63"/>
      <c r="DM370" s="63"/>
      <c r="DN370" s="63"/>
      <c r="DO370" s="63"/>
      <c r="DP370" s="63"/>
      <c r="DQ370" s="63"/>
      <c r="DR370" s="63"/>
      <c r="DS370" s="63"/>
      <c r="DT370" s="63"/>
      <c r="DU370" s="63"/>
      <c r="DV370" s="63"/>
      <c r="DW370" s="63"/>
      <c r="DX370" s="63"/>
      <c r="DY370" s="63"/>
      <c r="DZ370" s="63"/>
      <c r="EA370" s="63"/>
      <c r="EB370" s="63"/>
      <c r="EC370" s="63"/>
      <c r="ED370" s="63"/>
      <c r="EE370" s="63"/>
      <c r="EF370" s="63"/>
      <c r="EG370" s="63"/>
      <c r="EH370" s="63"/>
      <c r="EI370" s="63"/>
      <c r="EJ370" s="63"/>
      <c r="EK370" s="63"/>
      <c r="EL370" s="63"/>
      <c r="EM370" s="63"/>
      <c r="EN370" s="63"/>
      <c r="EO370" s="63"/>
      <c r="EP370" s="63"/>
      <c r="EQ370" s="63"/>
      <c r="ER370" s="63"/>
      <c r="ES370" s="63"/>
      <c r="ET370" s="63"/>
      <c r="EU370" s="63"/>
      <c r="EV370" s="63"/>
      <c r="EW370" s="63"/>
      <c r="EX370" s="63"/>
      <c r="EY370" s="63"/>
      <c r="EZ370" s="63"/>
      <c r="FA370" s="63"/>
      <c r="FB370" s="63"/>
      <c r="FC370" s="63"/>
      <c r="FD370" s="63"/>
      <c r="FE370" s="63"/>
      <c r="FF370" s="63"/>
      <c r="FG370" s="63"/>
      <c r="FH370" s="63"/>
      <c r="FI370" s="63"/>
      <c r="FJ370" s="63"/>
      <c r="FK370" s="63"/>
      <c r="FL370" s="63"/>
      <c r="FM370" s="63"/>
      <c r="FN370" s="63"/>
      <c r="FO370" s="63"/>
      <c r="FP370" s="63"/>
      <c r="FQ370" s="63"/>
      <c r="FR370" s="63"/>
      <c r="FS370" s="63"/>
      <c r="FT370" s="63"/>
      <c r="FU370" s="63"/>
      <c r="FV370" s="63"/>
      <c r="FW370" s="63"/>
      <c r="FX370" s="63"/>
      <c r="FY370" s="63"/>
      <c r="FZ370" s="63"/>
      <c r="GA370" s="63"/>
      <c r="GB370" s="63"/>
      <c r="GC370" s="63"/>
      <c r="GD370" s="63"/>
      <c r="GE370" s="63"/>
      <c r="GF370" s="63"/>
      <c r="GG370" s="63"/>
      <c r="GH370" s="63"/>
      <c r="GI370" s="63"/>
      <c r="GJ370" s="63"/>
      <c r="GK370" s="63"/>
      <c r="GL370" s="63"/>
      <c r="GM370" s="63"/>
      <c r="GN370" s="63"/>
      <c r="GO370" s="63"/>
      <c r="GP370" s="63"/>
      <c r="GQ370" s="63"/>
      <c r="GR370" s="63"/>
      <c r="GS370" s="63"/>
      <c r="GT370" s="63"/>
      <c r="GU370" s="63"/>
      <c r="GV370" s="63"/>
      <c r="GW370" s="63"/>
      <c r="GX370" s="63"/>
      <c r="GY370" s="63"/>
      <c r="GZ370" s="63"/>
      <c r="HA370" s="63"/>
      <c r="HB370" s="63"/>
      <c r="HC370" s="63"/>
      <c r="HD370" s="63"/>
      <c r="HE370" s="63"/>
      <c r="HF370" s="63"/>
      <c r="HG370" s="63"/>
      <c r="HH370" s="63"/>
      <c r="HI370" s="63"/>
      <c r="HJ370" s="63"/>
      <c r="HK370" s="63"/>
      <c r="HL370" s="63"/>
      <c r="HM370" s="63"/>
      <c r="HN370" s="63"/>
      <c r="HO370" s="63"/>
      <c r="HP370" s="63"/>
      <c r="HQ370" s="63"/>
      <c r="HR370" s="63"/>
      <c r="HS370" s="63"/>
      <c r="HT370" s="63"/>
      <c r="HU370" s="63"/>
      <c r="HV370" s="63"/>
      <c r="HW370" s="63"/>
      <c r="HX370" s="63"/>
      <c r="HY370" s="63"/>
      <c r="HZ370" s="63"/>
      <c r="IA370" s="63"/>
      <c r="IB370" s="63"/>
      <c r="IC370" s="63"/>
      <c r="ID370" s="63"/>
      <c r="IE370" s="63"/>
      <c r="IF370" s="63"/>
      <c r="IG370" s="63"/>
      <c r="IH370" s="63"/>
      <c r="II370" s="63"/>
      <c r="IJ370" s="63"/>
      <c r="IK370" s="63"/>
      <c r="IL370" s="63"/>
      <c r="IM370" s="63"/>
      <c r="IN370" s="63"/>
      <c r="IO370" s="63"/>
      <c r="IP370" s="63"/>
      <c r="IQ370" s="63"/>
      <c r="IR370" s="63"/>
      <c r="IS370" s="63"/>
      <c r="IT370" s="63"/>
      <c r="IU370" s="63"/>
      <c r="IV370" s="63"/>
      <c r="IW370" s="63"/>
      <c r="IX370" s="63"/>
      <c r="IY370" s="63"/>
      <c r="IZ370" s="63"/>
      <c r="JA370" s="63"/>
      <c r="JB370" s="63"/>
      <c r="JC370" s="63"/>
      <c r="JD370" s="63"/>
      <c r="JE370" s="63"/>
      <c r="JF370" s="63"/>
      <c r="JG370" s="63"/>
      <c r="JH370" s="63"/>
      <c r="JI370" s="63"/>
      <c r="JJ370" s="63"/>
      <c r="JK370" s="63"/>
      <c r="JL370" s="63"/>
      <c r="JM370" s="63"/>
      <c r="JN370" s="63"/>
      <c r="JO370" s="63"/>
      <c r="JP370" s="63"/>
      <c r="JQ370" s="63"/>
      <c r="JR370" s="63"/>
      <c r="JS370" s="63"/>
      <c r="JT370" s="63"/>
      <c r="JU370" s="63"/>
      <c r="JV370" s="63"/>
      <c r="JW370" s="63"/>
      <c r="JX370" s="63"/>
      <c r="JY370" s="63"/>
      <c r="JZ370" s="63"/>
      <c r="KA370" s="63"/>
      <c r="KB370" s="63"/>
      <c r="KC370" s="63"/>
      <c r="KD370" s="63"/>
      <c r="KE370" s="63"/>
      <c r="KF370" s="63"/>
      <c r="KG370" s="63"/>
      <c r="KH370" s="63"/>
      <c r="KI370" s="63"/>
      <c r="KJ370" s="63"/>
      <c r="KK370" s="63"/>
      <c r="KL370" s="63"/>
      <c r="KM370" s="63"/>
      <c r="KN370" s="63"/>
      <c r="KO370" s="63"/>
      <c r="KP370" s="63"/>
      <c r="KQ370" s="63"/>
      <c r="KR370" s="63"/>
      <c r="KS370" s="63"/>
      <c r="KT370" s="63"/>
      <c r="KU370" s="63"/>
      <c r="KV370" s="63"/>
      <c r="KW370" s="63"/>
      <c r="KX370" s="63"/>
      <c r="KY370" s="63"/>
      <c r="KZ370" s="63"/>
      <c r="LA370" s="63"/>
      <c r="LB370" s="63"/>
      <c r="LC370" s="63"/>
      <c r="LD370" s="63"/>
      <c r="LE370" s="63"/>
      <c r="LF370" s="63"/>
      <c r="LG370" s="63"/>
      <c r="LH370" s="63"/>
      <c r="LI370" s="63"/>
      <c r="LJ370" s="63"/>
      <c r="LK370" s="63"/>
      <c r="LL370" s="63"/>
      <c r="LM370" s="63"/>
      <c r="LN370" s="63"/>
      <c r="LO370" s="63"/>
      <c r="LP370" s="63"/>
      <c r="LQ370" s="63"/>
      <c r="LR370" s="63"/>
      <c r="LS370" s="63"/>
      <c r="LT370" s="63"/>
    </row>
    <row r="371" spans="1:343" s="142" customFormat="1" x14ac:dyDescent="0.2">
      <c r="A371" s="63"/>
      <c r="B371" s="63"/>
      <c r="C371" s="63"/>
      <c r="D371" s="38"/>
      <c r="E371" s="63"/>
      <c r="F371" s="63"/>
      <c r="G371" s="63"/>
      <c r="H371" s="63"/>
      <c r="I371" s="63"/>
      <c r="J371" s="63"/>
      <c r="K371" s="63"/>
      <c r="L371" s="63"/>
      <c r="M371" s="63"/>
      <c r="N371" s="63"/>
      <c r="O371" s="63"/>
      <c r="P371" s="63"/>
      <c r="Q371" s="63"/>
      <c r="R371" s="63"/>
      <c r="S371" s="63"/>
      <c r="T371" s="63"/>
      <c r="U371" s="63"/>
      <c r="V371" s="63"/>
      <c r="W371" s="63"/>
      <c r="X371" s="63"/>
      <c r="Y371" s="63"/>
      <c r="Z371" s="63"/>
      <c r="AA371" s="63"/>
      <c r="AB371" s="63"/>
      <c r="AC371" s="63"/>
      <c r="AD371" s="63"/>
      <c r="AE371" s="63"/>
      <c r="AF371" s="63"/>
      <c r="AG371" s="63"/>
      <c r="AH371" s="63"/>
      <c r="AI371" s="63"/>
      <c r="AJ371" s="63"/>
      <c r="AK371" s="63"/>
      <c r="AL371" s="63"/>
      <c r="AM371" s="63"/>
      <c r="AN371" s="63"/>
      <c r="AO371" s="63"/>
      <c r="AP371" s="63"/>
      <c r="AQ371" s="63"/>
      <c r="AR371" s="63"/>
      <c r="AS371" s="63"/>
      <c r="AT371" s="63"/>
      <c r="AU371" s="63"/>
      <c r="AV371" s="63"/>
      <c r="AW371" s="63"/>
      <c r="AX371" s="63"/>
      <c r="AY371" s="63"/>
      <c r="AZ371" s="63"/>
      <c r="BA371" s="63"/>
      <c r="BB371" s="63"/>
      <c r="BC371" s="63"/>
      <c r="BD371" s="63"/>
      <c r="BE371" s="63"/>
      <c r="BF371" s="63"/>
      <c r="BG371" s="63"/>
      <c r="BH371" s="63"/>
      <c r="BI371" s="63"/>
      <c r="BJ371" s="63"/>
      <c r="BK371" s="63"/>
      <c r="BL371" s="63"/>
      <c r="BM371" s="63"/>
      <c r="BN371" s="63"/>
      <c r="BO371" s="63"/>
      <c r="BP371" s="63"/>
      <c r="BQ371" s="63"/>
      <c r="BR371" s="63"/>
      <c r="BS371" s="63"/>
      <c r="BT371" s="63"/>
      <c r="BU371" s="63"/>
      <c r="BV371" s="63"/>
      <c r="BW371" s="63"/>
      <c r="BX371" s="63"/>
      <c r="BY371" s="63"/>
      <c r="BZ371" s="63"/>
      <c r="CA371" s="63"/>
      <c r="CB371" s="63"/>
      <c r="CC371" s="63"/>
      <c r="CD371" s="63"/>
      <c r="CE371" s="63"/>
      <c r="CF371" s="63"/>
      <c r="CG371" s="63"/>
      <c r="CH371" s="63"/>
      <c r="CI371" s="63"/>
      <c r="CJ371" s="63"/>
      <c r="CK371" s="63"/>
      <c r="CL371" s="63"/>
      <c r="CM371" s="63"/>
      <c r="CN371" s="63"/>
      <c r="CO371" s="63"/>
      <c r="CP371" s="63"/>
      <c r="CQ371" s="63"/>
      <c r="CR371" s="63"/>
      <c r="CS371" s="63"/>
      <c r="CT371" s="63"/>
      <c r="CU371" s="63"/>
      <c r="CV371" s="63"/>
      <c r="CW371" s="63"/>
      <c r="CX371" s="63"/>
      <c r="CY371" s="63"/>
      <c r="CZ371" s="63"/>
      <c r="DA371" s="63"/>
      <c r="DB371" s="63"/>
      <c r="DC371" s="63"/>
      <c r="DD371" s="63"/>
      <c r="DE371" s="63"/>
      <c r="DF371" s="63"/>
      <c r="DG371" s="63"/>
      <c r="DH371" s="63"/>
      <c r="DI371" s="63"/>
      <c r="DJ371" s="63"/>
      <c r="DK371" s="63"/>
      <c r="DL371" s="63"/>
      <c r="DM371" s="63"/>
      <c r="DN371" s="63"/>
      <c r="DO371" s="63"/>
      <c r="DP371" s="63"/>
      <c r="DQ371" s="63"/>
      <c r="DR371" s="63"/>
      <c r="DS371" s="63"/>
      <c r="DT371" s="63"/>
      <c r="DU371" s="63"/>
      <c r="DV371" s="63"/>
      <c r="DW371" s="63"/>
      <c r="DX371" s="63"/>
      <c r="DY371" s="63"/>
      <c r="DZ371" s="63"/>
      <c r="EA371" s="63"/>
      <c r="EB371" s="63"/>
      <c r="EC371" s="63"/>
      <c r="ED371" s="63"/>
      <c r="EE371" s="63"/>
      <c r="EF371" s="63"/>
      <c r="EG371" s="63"/>
      <c r="EH371" s="63"/>
      <c r="EI371" s="63"/>
      <c r="EJ371" s="63"/>
      <c r="EK371" s="63"/>
      <c r="EL371" s="63"/>
      <c r="EM371" s="63"/>
      <c r="EN371" s="63"/>
      <c r="EO371" s="63"/>
      <c r="EP371" s="63"/>
      <c r="EQ371" s="63"/>
      <c r="ER371" s="63"/>
      <c r="ES371" s="63"/>
      <c r="ET371" s="63"/>
      <c r="EU371" s="63"/>
      <c r="EV371" s="63"/>
      <c r="EW371" s="63"/>
      <c r="EX371" s="63"/>
      <c r="EY371" s="63"/>
      <c r="EZ371" s="63"/>
      <c r="FA371" s="63"/>
      <c r="FB371" s="63"/>
      <c r="FC371" s="63"/>
      <c r="FD371" s="63"/>
      <c r="FE371" s="63"/>
      <c r="FF371" s="63"/>
      <c r="FG371" s="63"/>
      <c r="FH371" s="63"/>
      <c r="FI371" s="63"/>
      <c r="FJ371" s="63"/>
      <c r="FK371" s="63"/>
      <c r="FL371" s="63"/>
      <c r="FM371" s="63"/>
      <c r="FN371" s="63"/>
      <c r="FO371" s="63"/>
      <c r="FP371" s="63"/>
      <c r="FQ371" s="63"/>
      <c r="FR371" s="63"/>
      <c r="FS371" s="63"/>
      <c r="FT371" s="63"/>
      <c r="FU371" s="63"/>
      <c r="FV371" s="63"/>
      <c r="FW371" s="63"/>
      <c r="FX371" s="63"/>
      <c r="FY371" s="63"/>
      <c r="FZ371" s="63"/>
      <c r="GA371" s="63"/>
      <c r="GB371" s="63"/>
      <c r="GC371" s="63"/>
      <c r="GD371" s="63"/>
      <c r="GE371" s="63"/>
      <c r="GF371" s="63"/>
      <c r="GG371" s="63"/>
      <c r="GH371" s="63"/>
      <c r="GI371" s="63"/>
      <c r="GJ371" s="63"/>
      <c r="GK371" s="63"/>
      <c r="GL371" s="63"/>
      <c r="GM371" s="63"/>
      <c r="GN371" s="63"/>
      <c r="GO371" s="63"/>
      <c r="GP371" s="63"/>
      <c r="GQ371" s="63"/>
      <c r="GR371" s="63"/>
      <c r="GS371" s="63"/>
      <c r="GT371" s="63"/>
      <c r="GU371" s="63"/>
      <c r="GV371" s="63"/>
      <c r="GW371" s="63"/>
      <c r="GX371" s="63"/>
      <c r="GY371" s="63"/>
      <c r="GZ371" s="63"/>
      <c r="HA371" s="63"/>
      <c r="HB371" s="63"/>
      <c r="HC371" s="63"/>
      <c r="HD371" s="63"/>
      <c r="HE371" s="63"/>
      <c r="HF371" s="63"/>
      <c r="HG371" s="63"/>
      <c r="HH371" s="63"/>
      <c r="HI371" s="63"/>
      <c r="HJ371" s="63"/>
      <c r="HK371" s="63"/>
      <c r="HL371" s="63"/>
      <c r="HM371" s="63"/>
      <c r="HN371" s="63"/>
      <c r="HO371" s="63"/>
      <c r="HP371" s="63"/>
      <c r="HQ371" s="63"/>
      <c r="HR371" s="63"/>
      <c r="HS371" s="63"/>
      <c r="HT371" s="63"/>
      <c r="HU371" s="63"/>
      <c r="HV371" s="63"/>
      <c r="HW371" s="63"/>
      <c r="HX371" s="63"/>
      <c r="HY371" s="63"/>
      <c r="HZ371" s="63"/>
      <c r="IA371" s="63"/>
      <c r="IB371" s="63"/>
      <c r="IC371" s="63"/>
      <c r="ID371" s="63"/>
      <c r="IE371" s="63"/>
      <c r="IF371" s="63"/>
      <c r="IG371" s="63"/>
      <c r="IH371" s="63"/>
      <c r="II371" s="63"/>
      <c r="IJ371" s="63"/>
      <c r="IK371" s="63"/>
      <c r="IL371" s="63"/>
      <c r="IM371" s="63"/>
      <c r="IN371" s="63"/>
      <c r="IO371" s="63"/>
      <c r="IP371" s="63"/>
      <c r="IQ371" s="63"/>
      <c r="IR371" s="63"/>
      <c r="IS371" s="63"/>
      <c r="IT371" s="63"/>
      <c r="IU371" s="63"/>
      <c r="IV371" s="63"/>
      <c r="IW371" s="63"/>
      <c r="IX371" s="63"/>
      <c r="IY371" s="63"/>
      <c r="IZ371" s="63"/>
      <c r="JA371" s="63"/>
      <c r="JB371" s="63"/>
      <c r="JC371" s="63"/>
      <c r="JD371" s="63"/>
      <c r="JE371" s="63"/>
      <c r="JF371" s="63"/>
      <c r="JG371" s="63"/>
      <c r="JH371" s="63"/>
      <c r="JI371" s="63"/>
      <c r="JJ371" s="63"/>
      <c r="JK371" s="63"/>
      <c r="JL371" s="63"/>
      <c r="JM371" s="63"/>
      <c r="JN371" s="63"/>
      <c r="JO371" s="63"/>
      <c r="JP371" s="63"/>
      <c r="JQ371" s="63"/>
      <c r="JR371" s="63"/>
      <c r="JS371" s="63"/>
      <c r="JT371" s="63"/>
      <c r="JU371" s="63"/>
      <c r="JV371" s="63"/>
      <c r="JW371" s="63"/>
      <c r="JX371" s="63"/>
      <c r="JY371" s="63"/>
      <c r="JZ371" s="63"/>
      <c r="KA371" s="63"/>
      <c r="KB371" s="63"/>
      <c r="KC371" s="63"/>
      <c r="KD371" s="63"/>
      <c r="KE371" s="63"/>
      <c r="KF371" s="63"/>
      <c r="KG371" s="63"/>
      <c r="KH371" s="63"/>
      <c r="KI371" s="63"/>
      <c r="KJ371" s="63"/>
      <c r="KK371" s="63"/>
      <c r="KL371" s="63"/>
      <c r="KM371" s="63"/>
      <c r="KN371" s="63"/>
      <c r="KO371" s="63"/>
      <c r="KP371" s="63"/>
      <c r="KQ371" s="63"/>
      <c r="KR371" s="63"/>
      <c r="KS371" s="63"/>
      <c r="KT371" s="63"/>
      <c r="KU371" s="63"/>
      <c r="KV371" s="63"/>
      <c r="KW371" s="63"/>
      <c r="KX371" s="63"/>
      <c r="KY371" s="63"/>
      <c r="KZ371" s="63"/>
      <c r="LA371" s="63"/>
      <c r="LB371" s="63"/>
      <c r="LC371" s="63"/>
      <c r="LD371" s="63"/>
      <c r="LE371" s="63"/>
      <c r="LF371" s="63"/>
      <c r="LG371" s="63"/>
      <c r="LH371" s="63"/>
      <c r="LI371" s="63"/>
      <c r="LJ371" s="63"/>
      <c r="LK371" s="63"/>
      <c r="LL371" s="63"/>
      <c r="LM371" s="63"/>
      <c r="LN371" s="63"/>
      <c r="LO371" s="63"/>
      <c r="LP371" s="63"/>
      <c r="LQ371" s="63"/>
      <c r="LR371" s="63"/>
      <c r="LS371" s="63"/>
      <c r="LT371" s="63"/>
    </row>
    <row r="372" spans="1:343" s="142" customFormat="1" x14ac:dyDescent="0.2">
      <c r="A372" s="63"/>
      <c r="B372" s="63"/>
      <c r="C372" s="63"/>
      <c r="D372" s="38"/>
      <c r="E372" s="63"/>
      <c r="F372" s="63"/>
      <c r="G372" s="63"/>
      <c r="H372" s="63"/>
      <c r="I372" s="63"/>
      <c r="J372" s="63"/>
      <c r="K372" s="63"/>
      <c r="L372" s="63"/>
      <c r="M372" s="63"/>
      <c r="N372" s="63"/>
      <c r="O372" s="63"/>
      <c r="P372" s="63"/>
      <c r="Q372" s="63"/>
      <c r="R372" s="63"/>
      <c r="S372" s="63"/>
      <c r="T372" s="63"/>
      <c r="U372" s="63"/>
      <c r="V372" s="63"/>
      <c r="W372" s="63"/>
      <c r="X372" s="63"/>
      <c r="Y372" s="63"/>
      <c r="Z372" s="63"/>
      <c r="AA372" s="63"/>
      <c r="AB372" s="63"/>
      <c r="AC372" s="63"/>
      <c r="AD372" s="63"/>
      <c r="AE372" s="63"/>
      <c r="AF372" s="63"/>
      <c r="AG372" s="63"/>
      <c r="AH372" s="63"/>
      <c r="AI372" s="63"/>
      <c r="AJ372" s="63"/>
      <c r="AK372" s="63"/>
      <c r="AL372" s="63"/>
      <c r="AM372" s="63"/>
      <c r="AN372" s="63"/>
      <c r="AO372" s="63"/>
      <c r="AP372" s="63"/>
      <c r="AQ372" s="63"/>
      <c r="AR372" s="63"/>
      <c r="AS372" s="63"/>
      <c r="AT372" s="63"/>
      <c r="AU372" s="63"/>
      <c r="AV372" s="63"/>
      <c r="AW372" s="63"/>
      <c r="AX372" s="63"/>
      <c r="AY372" s="63"/>
      <c r="AZ372" s="63"/>
      <c r="BA372" s="63"/>
      <c r="BB372" s="63"/>
      <c r="BC372" s="63"/>
      <c r="BD372" s="63"/>
      <c r="BE372" s="63"/>
      <c r="BF372" s="63"/>
      <c r="BG372" s="63"/>
      <c r="BH372" s="63"/>
      <c r="BI372" s="63"/>
      <c r="BJ372" s="63"/>
      <c r="BK372" s="63"/>
      <c r="BL372" s="63"/>
      <c r="BM372" s="63"/>
      <c r="BN372" s="63"/>
      <c r="BO372" s="63"/>
      <c r="BP372" s="63"/>
      <c r="BQ372" s="63"/>
      <c r="BR372" s="63"/>
      <c r="BS372" s="63"/>
      <c r="BT372" s="63"/>
      <c r="BU372" s="63"/>
      <c r="BV372" s="63"/>
      <c r="BW372" s="63"/>
      <c r="BX372" s="63"/>
      <c r="BY372" s="63"/>
      <c r="BZ372" s="63"/>
      <c r="CA372" s="63"/>
      <c r="CB372" s="63"/>
      <c r="CC372" s="63"/>
      <c r="CD372" s="63"/>
      <c r="CE372" s="63"/>
      <c r="CF372" s="63"/>
      <c r="CG372" s="63"/>
      <c r="CH372" s="63"/>
      <c r="CI372" s="63"/>
      <c r="CJ372" s="63"/>
      <c r="CK372" s="63"/>
      <c r="CL372" s="63"/>
      <c r="CM372" s="63"/>
      <c r="CN372" s="63"/>
      <c r="CO372" s="63"/>
      <c r="CP372" s="63"/>
      <c r="CQ372" s="63"/>
      <c r="CR372" s="63"/>
      <c r="CS372" s="63"/>
      <c r="CT372" s="63"/>
      <c r="CU372" s="63"/>
      <c r="CV372" s="63"/>
      <c r="CW372" s="63"/>
      <c r="CX372" s="63"/>
      <c r="CY372" s="63"/>
      <c r="CZ372" s="63"/>
      <c r="DA372" s="63"/>
      <c r="DB372" s="63"/>
      <c r="DC372" s="63"/>
      <c r="DD372" s="63"/>
      <c r="DE372" s="63"/>
      <c r="DF372" s="63"/>
      <c r="DG372" s="63"/>
      <c r="DH372" s="63"/>
      <c r="DI372" s="63"/>
      <c r="DJ372" s="63"/>
      <c r="DK372" s="63"/>
      <c r="DL372" s="63"/>
      <c r="DM372" s="63"/>
      <c r="DN372" s="63"/>
      <c r="DO372" s="63"/>
      <c r="DP372" s="63"/>
      <c r="DQ372" s="63"/>
      <c r="DR372" s="63"/>
      <c r="DS372" s="63"/>
      <c r="DT372" s="63"/>
      <c r="DU372" s="63"/>
      <c r="DV372" s="63"/>
      <c r="DW372" s="63"/>
      <c r="DX372" s="63"/>
      <c r="DY372" s="63"/>
      <c r="DZ372" s="63"/>
      <c r="EA372" s="63"/>
      <c r="EB372" s="63"/>
      <c r="EC372" s="63"/>
      <c r="ED372" s="63"/>
      <c r="EE372" s="63"/>
      <c r="EF372" s="63"/>
      <c r="EG372" s="63"/>
      <c r="EH372" s="63"/>
      <c r="EI372" s="63"/>
      <c r="EJ372" s="63"/>
      <c r="EK372" s="63"/>
      <c r="EL372" s="63"/>
      <c r="EM372" s="63"/>
      <c r="EN372" s="63"/>
      <c r="EO372" s="63"/>
      <c r="EP372" s="63"/>
      <c r="EQ372" s="63"/>
      <c r="ER372" s="63"/>
      <c r="ES372" s="63"/>
      <c r="ET372" s="63"/>
      <c r="EU372" s="63"/>
      <c r="EV372" s="63"/>
      <c r="EW372" s="63"/>
      <c r="EX372" s="63"/>
      <c r="EY372" s="63"/>
      <c r="EZ372" s="63"/>
      <c r="FA372" s="63"/>
      <c r="FB372" s="63"/>
      <c r="FC372" s="63"/>
      <c r="FD372" s="63"/>
      <c r="FE372" s="63"/>
      <c r="FF372" s="63"/>
      <c r="FG372" s="63"/>
      <c r="FH372" s="63"/>
      <c r="FI372" s="63"/>
      <c r="FJ372" s="63"/>
      <c r="FK372" s="63"/>
      <c r="FL372" s="63"/>
      <c r="FM372" s="63"/>
      <c r="FN372" s="63"/>
      <c r="FO372" s="63"/>
      <c r="FP372" s="63"/>
      <c r="FQ372" s="63"/>
      <c r="FR372" s="63"/>
      <c r="FS372" s="63"/>
      <c r="FT372" s="63"/>
      <c r="FU372" s="63"/>
      <c r="FV372" s="63"/>
      <c r="FW372" s="63"/>
      <c r="FX372" s="63"/>
      <c r="FY372" s="63"/>
      <c r="FZ372" s="63"/>
      <c r="GA372" s="63"/>
      <c r="GB372" s="63"/>
      <c r="GC372" s="63"/>
      <c r="GD372" s="63"/>
      <c r="GE372" s="63"/>
      <c r="GF372" s="63"/>
      <c r="GG372" s="63"/>
      <c r="GH372" s="63"/>
      <c r="GI372" s="63"/>
      <c r="GJ372" s="63"/>
      <c r="GK372" s="63"/>
      <c r="GL372" s="63"/>
      <c r="GM372" s="63"/>
      <c r="GN372" s="63"/>
      <c r="GO372" s="63"/>
      <c r="GP372" s="63"/>
      <c r="GQ372" s="63"/>
      <c r="GR372" s="63"/>
      <c r="GS372" s="63"/>
      <c r="GT372" s="63"/>
      <c r="GU372" s="63"/>
      <c r="GV372" s="63"/>
      <c r="GW372" s="63"/>
      <c r="GX372" s="63"/>
      <c r="GY372" s="63"/>
      <c r="GZ372" s="63"/>
      <c r="HA372" s="63"/>
      <c r="HB372" s="63"/>
      <c r="HC372" s="63"/>
      <c r="HD372" s="63"/>
      <c r="HE372" s="63"/>
      <c r="HF372" s="63"/>
      <c r="HG372" s="63"/>
      <c r="HH372" s="63"/>
      <c r="HI372" s="63"/>
      <c r="HJ372" s="63"/>
      <c r="HK372" s="63"/>
      <c r="HL372" s="63"/>
      <c r="HM372" s="63"/>
      <c r="HN372" s="63"/>
      <c r="HO372" s="63"/>
      <c r="HP372" s="63"/>
      <c r="HQ372" s="63"/>
      <c r="HR372" s="63"/>
      <c r="HS372" s="63"/>
      <c r="HT372" s="63"/>
      <c r="HU372" s="63"/>
      <c r="HV372" s="63"/>
      <c r="HW372" s="63"/>
      <c r="HX372" s="63"/>
      <c r="HY372" s="63"/>
      <c r="HZ372" s="63"/>
      <c r="IA372" s="63"/>
      <c r="IB372" s="63"/>
      <c r="IC372" s="63"/>
      <c r="ID372" s="63"/>
      <c r="IE372" s="63"/>
      <c r="IF372" s="63"/>
      <c r="IG372" s="63"/>
      <c r="IH372" s="63"/>
      <c r="II372" s="63"/>
      <c r="IJ372" s="63"/>
      <c r="IK372" s="63"/>
      <c r="IL372" s="63"/>
      <c r="IM372" s="63"/>
      <c r="IN372" s="63"/>
      <c r="IO372" s="63"/>
      <c r="IP372" s="63"/>
      <c r="IQ372" s="63"/>
      <c r="IR372" s="63"/>
      <c r="IS372" s="63"/>
      <c r="IT372" s="63"/>
      <c r="IU372" s="63"/>
      <c r="IV372" s="63"/>
      <c r="IW372" s="63"/>
      <c r="IX372" s="63"/>
      <c r="IY372" s="63"/>
      <c r="IZ372" s="63"/>
      <c r="JA372" s="63"/>
      <c r="JB372" s="63"/>
      <c r="JC372" s="63"/>
      <c r="JD372" s="63"/>
      <c r="JE372" s="63"/>
      <c r="JF372" s="63"/>
      <c r="JG372" s="63"/>
      <c r="JH372" s="63"/>
      <c r="JI372" s="63"/>
      <c r="JJ372" s="63"/>
      <c r="JK372" s="63"/>
      <c r="JL372" s="63"/>
      <c r="JM372" s="63"/>
      <c r="JN372" s="63"/>
      <c r="JO372" s="63"/>
      <c r="JP372" s="63"/>
      <c r="JQ372" s="63"/>
      <c r="JR372" s="63"/>
      <c r="JS372" s="63"/>
      <c r="JT372" s="63"/>
      <c r="JU372" s="63"/>
      <c r="JV372" s="63"/>
      <c r="JW372" s="63"/>
      <c r="JX372" s="63"/>
      <c r="JY372" s="63"/>
      <c r="JZ372" s="63"/>
      <c r="KA372" s="63"/>
      <c r="KB372" s="63"/>
      <c r="KC372" s="63"/>
      <c r="KD372" s="63"/>
      <c r="KE372" s="63"/>
      <c r="KF372" s="63"/>
      <c r="KG372" s="63"/>
      <c r="KH372" s="63"/>
      <c r="KI372" s="63"/>
      <c r="KJ372" s="63"/>
      <c r="KK372" s="63"/>
      <c r="KL372" s="63"/>
      <c r="KM372" s="63"/>
      <c r="KN372" s="63"/>
      <c r="KO372" s="63"/>
      <c r="KP372" s="63"/>
      <c r="KQ372" s="63"/>
      <c r="KR372" s="63"/>
      <c r="KS372" s="63"/>
      <c r="KT372" s="63"/>
      <c r="KU372" s="63"/>
      <c r="KV372" s="63"/>
      <c r="KW372" s="63"/>
      <c r="KX372" s="63"/>
      <c r="KY372" s="63"/>
      <c r="KZ372" s="63"/>
      <c r="LA372" s="63"/>
      <c r="LB372" s="63"/>
      <c r="LC372" s="63"/>
      <c r="LD372" s="63"/>
      <c r="LE372" s="63"/>
      <c r="LF372" s="63"/>
      <c r="LG372" s="63"/>
      <c r="LH372" s="63"/>
      <c r="LI372" s="63"/>
      <c r="LJ372" s="63"/>
      <c r="LK372" s="63"/>
      <c r="LL372" s="63"/>
      <c r="LM372" s="63"/>
      <c r="LN372" s="63"/>
      <c r="LO372" s="63"/>
      <c r="LP372" s="63"/>
      <c r="LQ372" s="63"/>
      <c r="LR372" s="63"/>
      <c r="LS372" s="63"/>
      <c r="LT372" s="63"/>
    </row>
    <row r="373" spans="1:343" s="142" customFormat="1" x14ac:dyDescent="0.2">
      <c r="A373" s="63"/>
      <c r="B373" s="63"/>
      <c r="C373" s="63"/>
      <c r="D373" s="38"/>
      <c r="E373" s="63"/>
      <c r="F373" s="63"/>
      <c r="G373" s="63"/>
      <c r="H373" s="63"/>
      <c r="I373" s="63"/>
      <c r="J373" s="63"/>
      <c r="K373" s="63"/>
      <c r="L373" s="63"/>
      <c r="M373" s="63"/>
      <c r="N373" s="63"/>
      <c r="O373" s="63"/>
      <c r="P373" s="63"/>
      <c r="Q373" s="63"/>
      <c r="R373" s="63"/>
      <c r="S373" s="63"/>
      <c r="T373" s="63"/>
      <c r="U373" s="63"/>
      <c r="V373" s="63"/>
      <c r="W373" s="63"/>
      <c r="X373" s="63"/>
      <c r="Y373" s="63"/>
      <c r="Z373" s="63"/>
      <c r="AA373" s="63"/>
      <c r="AB373" s="63"/>
      <c r="AC373" s="63"/>
      <c r="AD373" s="63"/>
      <c r="AE373" s="63"/>
      <c r="AF373" s="63"/>
      <c r="AG373" s="63"/>
      <c r="AH373" s="63"/>
      <c r="AI373" s="63"/>
      <c r="AJ373" s="63"/>
      <c r="AK373" s="63"/>
      <c r="AL373" s="63"/>
      <c r="AM373" s="63"/>
      <c r="AN373" s="63"/>
      <c r="AO373" s="63"/>
      <c r="AP373" s="63"/>
      <c r="AQ373" s="63"/>
      <c r="AR373" s="63"/>
      <c r="AS373" s="63"/>
      <c r="AT373" s="63"/>
      <c r="AU373" s="63"/>
      <c r="AV373" s="63"/>
      <c r="AW373" s="63"/>
      <c r="AX373" s="63"/>
      <c r="AY373" s="63"/>
      <c r="AZ373" s="63"/>
      <c r="BA373" s="63"/>
      <c r="BB373" s="63"/>
      <c r="BC373" s="63"/>
      <c r="BD373" s="63"/>
      <c r="BE373" s="63"/>
      <c r="BF373" s="63"/>
      <c r="BG373" s="63"/>
      <c r="BH373" s="63"/>
      <c r="BI373" s="63"/>
      <c r="BJ373" s="63"/>
      <c r="BK373" s="63"/>
      <c r="BL373" s="63"/>
      <c r="BM373" s="63"/>
      <c r="BN373" s="63"/>
      <c r="BO373" s="63"/>
      <c r="BP373" s="63"/>
      <c r="BQ373" s="63"/>
      <c r="BR373" s="63"/>
      <c r="BS373" s="63"/>
      <c r="BT373" s="63"/>
      <c r="BU373" s="63"/>
      <c r="BV373" s="63"/>
      <c r="BW373" s="63"/>
      <c r="BX373" s="63"/>
      <c r="BY373" s="63"/>
      <c r="BZ373" s="63"/>
      <c r="CA373" s="63"/>
      <c r="CB373" s="63"/>
      <c r="CC373" s="63"/>
      <c r="CD373" s="63"/>
      <c r="CE373" s="63"/>
      <c r="CF373" s="63"/>
      <c r="CG373" s="63"/>
      <c r="CH373" s="63"/>
      <c r="CI373" s="63"/>
      <c r="CJ373" s="63"/>
      <c r="CK373" s="63"/>
      <c r="CL373" s="63"/>
      <c r="CM373" s="63"/>
      <c r="CN373" s="63"/>
      <c r="CO373" s="63"/>
      <c r="CP373" s="63"/>
      <c r="CQ373" s="63"/>
      <c r="CR373" s="63"/>
      <c r="CS373" s="63"/>
      <c r="CT373" s="63"/>
      <c r="CU373" s="63"/>
      <c r="CV373" s="63"/>
      <c r="CW373" s="63"/>
      <c r="CX373" s="63"/>
      <c r="CY373" s="63"/>
      <c r="CZ373" s="63"/>
      <c r="DA373" s="63"/>
      <c r="DB373" s="63"/>
      <c r="DC373" s="63"/>
      <c r="DD373" s="63"/>
      <c r="DE373" s="63"/>
      <c r="DF373" s="63"/>
      <c r="DG373" s="63"/>
      <c r="DH373" s="63"/>
      <c r="DI373" s="63"/>
      <c r="DJ373" s="63"/>
      <c r="DK373" s="63"/>
      <c r="DL373" s="63"/>
      <c r="DM373" s="63"/>
      <c r="DN373" s="63"/>
      <c r="DO373" s="63"/>
      <c r="DP373" s="63"/>
      <c r="DQ373" s="63"/>
      <c r="DR373" s="63"/>
      <c r="DS373" s="63"/>
      <c r="DT373" s="63"/>
      <c r="DU373" s="63"/>
      <c r="DV373" s="63"/>
      <c r="DW373" s="63"/>
      <c r="DX373" s="63"/>
      <c r="DY373" s="63"/>
      <c r="DZ373" s="63"/>
      <c r="EA373" s="63"/>
      <c r="EB373" s="63"/>
      <c r="EC373" s="63"/>
      <c r="ED373" s="63"/>
      <c r="EE373" s="63"/>
      <c r="EF373" s="63"/>
      <c r="EG373" s="63"/>
      <c r="EH373" s="63"/>
      <c r="EI373" s="63"/>
      <c r="EJ373" s="63"/>
      <c r="EK373" s="63"/>
      <c r="EL373" s="63"/>
      <c r="EM373" s="63"/>
      <c r="EN373" s="63"/>
      <c r="EO373" s="63"/>
      <c r="EP373" s="63"/>
      <c r="EQ373" s="63"/>
      <c r="ER373" s="63"/>
      <c r="ES373" s="63"/>
      <c r="ET373" s="63"/>
      <c r="EU373" s="63"/>
      <c r="EV373" s="63"/>
      <c r="EW373" s="63"/>
      <c r="EX373" s="63"/>
      <c r="EY373" s="63"/>
      <c r="EZ373" s="63"/>
      <c r="FA373" s="63"/>
      <c r="FB373" s="63"/>
      <c r="FC373" s="63"/>
      <c r="FD373" s="63"/>
      <c r="FE373" s="63"/>
      <c r="FF373" s="63"/>
      <c r="FG373" s="63"/>
      <c r="FH373" s="63"/>
      <c r="FI373" s="63"/>
      <c r="FJ373" s="63"/>
      <c r="FK373" s="63"/>
      <c r="FL373" s="63"/>
      <c r="FM373" s="63"/>
      <c r="FN373" s="63"/>
      <c r="FO373" s="63"/>
      <c r="FP373" s="63"/>
      <c r="FQ373" s="63"/>
      <c r="FR373" s="63"/>
      <c r="FS373" s="63"/>
      <c r="FT373" s="63"/>
      <c r="FU373" s="63"/>
      <c r="FV373" s="63"/>
      <c r="FW373" s="63"/>
      <c r="FX373" s="63"/>
      <c r="FY373" s="63"/>
      <c r="FZ373" s="63"/>
      <c r="GA373" s="63"/>
      <c r="GB373" s="63"/>
      <c r="GC373" s="63"/>
      <c r="GD373" s="63"/>
      <c r="GE373" s="63"/>
      <c r="GF373" s="63"/>
      <c r="GG373" s="63"/>
      <c r="GH373" s="63"/>
      <c r="GI373" s="63"/>
      <c r="GJ373" s="63"/>
      <c r="GK373" s="63"/>
      <c r="GL373" s="63"/>
      <c r="GM373" s="63"/>
      <c r="GN373" s="63"/>
      <c r="GO373" s="63"/>
      <c r="GP373" s="63"/>
      <c r="GQ373" s="63"/>
      <c r="GR373" s="63"/>
      <c r="GS373" s="63"/>
      <c r="GT373" s="63"/>
      <c r="GU373" s="63"/>
      <c r="GV373" s="63"/>
      <c r="GW373" s="63"/>
      <c r="GX373" s="63"/>
      <c r="GY373" s="63"/>
      <c r="GZ373" s="63"/>
      <c r="HA373" s="63"/>
      <c r="HB373" s="63"/>
      <c r="HC373" s="63"/>
      <c r="HD373" s="63"/>
      <c r="HE373" s="63"/>
      <c r="HF373" s="63"/>
      <c r="HG373" s="63"/>
      <c r="HH373" s="63"/>
      <c r="HI373" s="63"/>
      <c r="HJ373" s="63"/>
      <c r="HK373" s="63"/>
      <c r="HL373" s="63"/>
      <c r="HM373" s="63"/>
      <c r="HN373" s="63"/>
      <c r="HO373" s="63"/>
      <c r="HP373" s="63"/>
      <c r="HQ373" s="63"/>
      <c r="HR373" s="63"/>
      <c r="HS373" s="63"/>
      <c r="HT373" s="63"/>
      <c r="HU373" s="63"/>
      <c r="HV373" s="63"/>
      <c r="HW373" s="63"/>
      <c r="HX373" s="63"/>
      <c r="HY373" s="63"/>
      <c r="HZ373" s="63"/>
      <c r="IA373" s="63"/>
      <c r="IB373" s="63"/>
      <c r="IC373" s="63"/>
      <c r="ID373" s="63"/>
      <c r="IE373" s="63"/>
      <c r="IF373" s="63"/>
      <c r="IG373" s="63"/>
      <c r="IH373" s="63"/>
      <c r="II373" s="63"/>
      <c r="IJ373" s="63"/>
      <c r="IK373" s="63"/>
      <c r="IL373" s="63"/>
      <c r="IM373" s="63"/>
      <c r="IN373" s="63"/>
      <c r="IO373" s="63"/>
      <c r="IP373" s="63"/>
      <c r="IQ373" s="63"/>
      <c r="IR373" s="63"/>
      <c r="IS373" s="63"/>
      <c r="IT373" s="63"/>
      <c r="IU373" s="63"/>
      <c r="IV373" s="63"/>
      <c r="IW373" s="63"/>
      <c r="IX373" s="63"/>
      <c r="IY373" s="63"/>
      <c r="IZ373" s="63"/>
      <c r="JA373" s="63"/>
      <c r="JB373" s="63"/>
      <c r="JC373" s="63"/>
      <c r="JD373" s="63"/>
      <c r="JE373" s="63"/>
      <c r="JF373" s="63"/>
      <c r="JG373" s="63"/>
      <c r="JH373" s="63"/>
      <c r="JI373" s="63"/>
      <c r="JJ373" s="63"/>
      <c r="JK373" s="63"/>
      <c r="JL373" s="63"/>
      <c r="JM373" s="63"/>
      <c r="JN373" s="63"/>
      <c r="JO373" s="63"/>
      <c r="JP373" s="63"/>
      <c r="JQ373" s="63"/>
      <c r="JR373" s="63"/>
      <c r="JS373" s="63"/>
      <c r="JT373" s="63"/>
      <c r="JU373" s="63"/>
      <c r="JV373" s="63"/>
      <c r="JW373" s="63"/>
      <c r="JX373" s="63"/>
      <c r="JY373" s="63"/>
      <c r="JZ373" s="63"/>
      <c r="KA373" s="63"/>
      <c r="KB373" s="63"/>
      <c r="KC373" s="63"/>
      <c r="KD373" s="63"/>
      <c r="KE373" s="63"/>
      <c r="KF373" s="63"/>
      <c r="KG373" s="63"/>
      <c r="KH373" s="63"/>
      <c r="KI373" s="63"/>
      <c r="KJ373" s="63"/>
      <c r="KK373" s="63"/>
      <c r="KL373" s="63"/>
      <c r="KM373" s="63"/>
      <c r="KN373" s="63"/>
      <c r="KO373" s="63"/>
      <c r="KP373" s="63"/>
      <c r="KQ373" s="63"/>
      <c r="KR373" s="63"/>
      <c r="KS373" s="63"/>
      <c r="KT373" s="63"/>
      <c r="KU373" s="63"/>
      <c r="KV373" s="63"/>
      <c r="KW373" s="63"/>
      <c r="KX373" s="63"/>
      <c r="KY373" s="63"/>
      <c r="KZ373" s="63"/>
      <c r="LA373" s="63"/>
      <c r="LB373" s="63"/>
      <c r="LC373" s="63"/>
      <c r="LD373" s="63"/>
      <c r="LE373" s="63"/>
      <c r="LF373" s="63"/>
      <c r="LG373" s="63"/>
      <c r="LH373" s="63"/>
      <c r="LI373" s="63"/>
      <c r="LJ373" s="63"/>
      <c r="LK373" s="63"/>
      <c r="LL373" s="63"/>
      <c r="LM373" s="63"/>
      <c r="LN373" s="63"/>
      <c r="LO373" s="63"/>
      <c r="LP373" s="63"/>
      <c r="LQ373" s="63"/>
      <c r="LR373" s="63"/>
      <c r="LS373" s="63"/>
      <c r="LT373" s="63"/>
    </row>
    <row r="374" spans="1:343" s="142" customFormat="1" x14ac:dyDescent="0.2">
      <c r="A374" s="63"/>
      <c r="B374" s="63"/>
      <c r="C374" s="63"/>
      <c r="D374" s="38"/>
      <c r="E374" s="63"/>
      <c r="F374" s="63"/>
      <c r="G374" s="63"/>
      <c r="H374" s="63"/>
      <c r="I374" s="63"/>
      <c r="J374" s="63"/>
      <c r="K374" s="63"/>
      <c r="L374" s="63"/>
      <c r="M374" s="63"/>
      <c r="N374" s="63"/>
      <c r="O374" s="63"/>
      <c r="P374" s="63"/>
      <c r="Q374" s="63"/>
      <c r="R374" s="63"/>
      <c r="S374" s="63"/>
      <c r="T374" s="63"/>
      <c r="U374" s="63"/>
      <c r="V374" s="63"/>
      <c r="W374" s="63"/>
      <c r="X374" s="63"/>
      <c r="Y374" s="63"/>
      <c r="Z374" s="63"/>
      <c r="AA374" s="63"/>
      <c r="AB374" s="63"/>
      <c r="AC374" s="63"/>
      <c r="AD374" s="63"/>
      <c r="AE374" s="63"/>
      <c r="AF374" s="63"/>
      <c r="AG374" s="63"/>
      <c r="AH374" s="63"/>
      <c r="AI374" s="63"/>
      <c r="AJ374" s="63"/>
      <c r="AK374" s="63"/>
      <c r="AL374" s="63"/>
      <c r="AM374" s="63"/>
      <c r="AN374" s="63"/>
      <c r="AO374" s="63"/>
      <c r="AP374" s="63"/>
      <c r="AQ374" s="63"/>
      <c r="AR374" s="63"/>
      <c r="AS374" s="63"/>
      <c r="AT374" s="63"/>
      <c r="AU374" s="63"/>
      <c r="AV374" s="63"/>
      <c r="AW374" s="63"/>
      <c r="AX374" s="63"/>
      <c r="AY374" s="63"/>
      <c r="AZ374" s="63"/>
      <c r="BA374" s="63"/>
      <c r="BB374" s="63"/>
      <c r="BC374" s="63"/>
      <c r="BD374" s="63"/>
      <c r="BE374" s="63"/>
      <c r="BF374" s="63"/>
      <c r="BG374" s="63"/>
      <c r="BH374" s="63"/>
      <c r="BI374" s="63"/>
      <c r="BJ374" s="63"/>
      <c r="BK374" s="63"/>
      <c r="BL374" s="63"/>
      <c r="BM374" s="63"/>
      <c r="BN374" s="63"/>
      <c r="BO374" s="63"/>
      <c r="BP374" s="63"/>
      <c r="BQ374" s="63"/>
      <c r="BR374" s="63"/>
      <c r="BS374" s="63"/>
      <c r="BT374" s="63"/>
      <c r="BU374" s="63"/>
      <c r="BV374" s="63"/>
      <c r="BW374" s="63"/>
      <c r="BX374" s="63"/>
      <c r="BY374" s="63"/>
      <c r="BZ374" s="63"/>
      <c r="CA374" s="63"/>
      <c r="CB374" s="63"/>
      <c r="CC374" s="63"/>
      <c r="CD374" s="63"/>
      <c r="CE374" s="63"/>
      <c r="CF374" s="63"/>
      <c r="CG374" s="63"/>
      <c r="CH374" s="63"/>
      <c r="CI374" s="63"/>
      <c r="CJ374" s="63"/>
      <c r="CK374" s="63"/>
      <c r="CL374" s="63"/>
      <c r="CM374" s="63"/>
      <c r="CN374" s="63"/>
      <c r="CO374" s="63"/>
      <c r="CP374" s="63"/>
      <c r="CQ374" s="63"/>
      <c r="CR374" s="63"/>
      <c r="CS374" s="63"/>
      <c r="CT374" s="63"/>
      <c r="CU374" s="63"/>
      <c r="CV374" s="63"/>
      <c r="CW374" s="63"/>
      <c r="CX374" s="63"/>
      <c r="CY374" s="63"/>
      <c r="CZ374" s="63"/>
      <c r="DA374" s="63"/>
      <c r="DB374" s="63"/>
      <c r="DC374" s="63"/>
      <c r="DD374" s="63"/>
      <c r="DE374" s="63"/>
      <c r="DF374" s="63"/>
      <c r="DG374" s="63"/>
      <c r="DH374" s="63"/>
      <c r="DI374" s="63"/>
      <c r="DJ374" s="63"/>
      <c r="DK374" s="63"/>
      <c r="DL374" s="63"/>
      <c r="DM374" s="63"/>
      <c r="DN374" s="63"/>
      <c r="DO374" s="63"/>
      <c r="DP374" s="63"/>
      <c r="DQ374" s="63"/>
      <c r="DR374" s="63"/>
      <c r="DS374" s="63"/>
      <c r="DT374" s="63"/>
      <c r="DU374" s="63"/>
      <c r="DV374" s="63"/>
      <c r="DW374" s="63"/>
      <c r="DX374" s="63"/>
      <c r="DY374" s="63"/>
      <c r="DZ374" s="63"/>
      <c r="EA374" s="63"/>
      <c r="EB374" s="63"/>
      <c r="EC374" s="63"/>
      <c r="ED374" s="63"/>
      <c r="EE374" s="63"/>
      <c r="EF374" s="63"/>
      <c r="EG374" s="63"/>
      <c r="EH374" s="63"/>
      <c r="EI374" s="63"/>
      <c r="EJ374" s="63"/>
      <c r="EK374" s="63"/>
      <c r="EL374" s="63"/>
      <c r="EM374" s="63"/>
      <c r="EN374" s="63"/>
      <c r="EO374" s="63"/>
      <c r="EP374" s="63"/>
      <c r="EQ374" s="63"/>
      <c r="ER374" s="63"/>
      <c r="ES374" s="63"/>
      <c r="ET374" s="63"/>
      <c r="EU374" s="63"/>
      <c r="EV374" s="63"/>
      <c r="EW374" s="63"/>
      <c r="EX374" s="63"/>
      <c r="EY374" s="63"/>
      <c r="EZ374" s="63"/>
      <c r="FA374" s="63"/>
      <c r="FB374" s="63"/>
      <c r="FC374" s="63"/>
      <c r="FD374" s="63"/>
      <c r="FE374" s="63"/>
      <c r="FF374" s="63"/>
      <c r="FG374" s="63"/>
      <c r="FH374" s="63"/>
      <c r="FI374" s="63"/>
      <c r="FJ374" s="63"/>
      <c r="FK374" s="63"/>
      <c r="FL374" s="63"/>
      <c r="FM374" s="63"/>
      <c r="FN374" s="63"/>
      <c r="FO374" s="63"/>
      <c r="FP374" s="63"/>
      <c r="FQ374" s="63"/>
      <c r="FR374" s="63"/>
      <c r="FS374" s="63"/>
      <c r="FT374" s="63"/>
      <c r="FU374" s="63"/>
      <c r="FV374" s="63"/>
      <c r="FW374" s="63"/>
      <c r="FX374" s="63"/>
      <c r="FY374" s="63"/>
      <c r="FZ374" s="63"/>
      <c r="GA374" s="63"/>
      <c r="GB374" s="63"/>
      <c r="GC374" s="63"/>
      <c r="GD374" s="63"/>
      <c r="GE374" s="63"/>
      <c r="GF374" s="63"/>
      <c r="GG374" s="63"/>
      <c r="GH374" s="63"/>
      <c r="GI374" s="63"/>
      <c r="GJ374" s="63"/>
      <c r="GK374" s="63"/>
      <c r="GL374" s="63"/>
      <c r="GM374" s="63"/>
      <c r="GN374" s="63"/>
      <c r="GO374" s="63"/>
      <c r="GP374" s="63"/>
      <c r="GQ374" s="63"/>
      <c r="GR374" s="63"/>
      <c r="GS374" s="63"/>
      <c r="GT374" s="63"/>
      <c r="GU374" s="63"/>
      <c r="GV374" s="63"/>
      <c r="GW374" s="63"/>
      <c r="GX374" s="63"/>
      <c r="GY374" s="63"/>
      <c r="GZ374" s="63"/>
      <c r="HA374" s="63"/>
      <c r="HB374" s="63"/>
      <c r="HC374" s="63"/>
      <c r="HD374" s="63"/>
      <c r="HE374" s="63"/>
      <c r="HF374" s="63"/>
      <c r="HG374" s="63"/>
      <c r="HH374" s="63"/>
      <c r="HI374" s="63"/>
      <c r="HJ374" s="63"/>
      <c r="HK374" s="63"/>
      <c r="HL374" s="63"/>
      <c r="HM374" s="63"/>
      <c r="HN374" s="63"/>
      <c r="HO374" s="63"/>
      <c r="HP374" s="63"/>
      <c r="HQ374" s="63"/>
      <c r="HR374" s="63"/>
      <c r="HS374" s="63"/>
      <c r="HT374" s="63"/>
      <c r="HU374" s="63"/>
      <c r="HV374" s="63"/>
      <c r="HW374" s="63"/>
      <c r="HX374" s="63"/>
      <c r="HY374" s="63"/>
      <c r="HZ374" s="63"/>
      <c r="IA374" s="63"/>
      <c r="IB374" s="63"/>
      <c r="IC374" s="63"/>
      <c r="ID374" s="63"/>
      <c r="IE374" s="63"/>
      <c r="IF374" s="63"/>
      <c r="IG374" s="63"/>
      <c r="IH374" s="63"/>
      <c r="II374" s="63"/>
      <c r="IJ374" s="63"/>
      <c r="IK374" s="63"/>
      <c r="IL374" s="63"/>
      <c r="IM374" s="63"/>
      <c r="IN374" s="63"/>
      <c r="IO374" s="63"/>
      <c r="IP374" s="63"/>
      <c r="IQ374" s="63"/>
      <c r="IR374" s="63"/>
      <c r="IS374" s="63"/>
      <c r="IT374" s="63"/>
      <c r="IU374" s="63"/>
      <c r="IV374" s="63"/>
      <c r="IW374" s="63"/>
      <c r="IX374" s="63"/>
      <c r="IY374" s="63"/>
      <c r="IZ374" s="63"/>
      <c r="JA374" s="63"/>
      <c r="JB374" s="63"/>
      <c r="JC374" s="63"/>
      <c r="JD374" s="63"/>
      <c r="JE374" s="63"/>
      <c r="JF374" s="63"/>
      <c r="JG374" s="63"/>
      <c r="JH374" s="63"/>
      <c r="JI374" s="63"/>
      <c r="JJ374" s="63"/>
      <c r="JK374" s="63"/>
      <c r="JL374" s="63"/>
      <c r="JM374" s="63"/>
      <c r="JN374" s="63"/>
      <c r="JO374" s="63"/>
      <c r="JP374" s="63"/>
      <c r="JQ374" s="63"/>
      <c r="JR374" s="63"/>
      <c r="JS374" s="63"/>
      <c r="JT374" s="63"/>
      <c r="JU374" s="63"/>
      <c r="JV374" s="63"/>
      <c r="JW374" s="63"/>
      <c r="JX374" s="63"/>
      <c r="JY374" s="63"/>
      <c r="JZ374" s="63"/>
      <c r="KA374" s="63"/>
      <c r="KB374" s="63"/>
      <c r="KC374" s="63"/>
      <c r="KD374" s="63"/>
      <c r="KE374" s="63"/>
      <c r="KF374" s="63"/>
      <c r="KG374" s="63"/>
      <c r="KH374" s="63"/>
      <c r="KI374" s="63"/>
      <c r="KJ374" s="63"/>
      <c r="KK374" s="63"/>
      <c r="KL374" s="63"/>
      <c r="KM374" s="63"/>
      <c r="KN374" s="63"/>
      <c r="KO374" s="63"/>
      <c r="KP374" s="63"/>
      <c r="KQ374" s="63"/>
      <c r="KR374" s="63"/>
      <c r="KS374" s="63"/>
      <c r="KT374" s="63"/>
      <c r="KU374" s="63"/>
      <c r="KV374" s="63"/>
      <c r="KW374" s="63"/>
      <c r="KX374" s="63"/>
      <c r="KY374" s="63"/>
      <c r="KZ374" s="63"/>
      <c r="LA374" s="63"/>
      <c r="LB374" s="63"/>
      <c r="LC374" s="63"/>
      <c r="LD374" s="63"/>
      <c r="LE374" s="63"/>
      <c r="LF374" s="63"/>
      <c r="LG374" s="63"/>
      <c r="LH374" s="63"/>
      <c r="LI374" s="63"/>
      <c r="LJ374" s="63"/>
      <c r="LK374" s="63"/>
      <c r="LL374" s="63"/>
      <c r="LM374" s="63"/>
      <c r="LN374" s="63"/>
      <c r="LO374" s="63"/>
      <c r="LP374" s="63"/>
      <c r="LQ374" s="63"/>
      <c r="LR374" s="63"/>
      <c r="LS374" s="63"/>
      <c r="LT374" s="63"/>
    </row>
    <row r="375" spans="1:343" s="142" customFormat="1" x14ac:dyDescent="0.2">
      <c r="A375" s="63"/>
      <c r="B375" s="63"/>
      <c r="C375" s="63"/>
      <c r="D375" s="38"/>
      <c r="E375" s="63"/>
      <c r="F375" s="63"/>
      <c r="G375" s="63"/>
      <c r="H375" s="63"/>
      <c r="I375" s="63"/>
      <c r="J375" s="63"/>
      <c r="K375" s="63"/>
      <c r="L375" s="63"/>
      <c r="M375" s="63"/>
      <c r="N375" s="63"/>
      <c r="O375" s="63"/>
      <c r="P375" s="63"/>
      <c r="Q375" s="63"/>
      <c r="R375" s="63"/>
      <c r="S375" s="63"/>
      <c r="T375" s="63"/>
      <c r="U375" s="63"/>
      <c r="V375" s="63"/>
      <c r="W375" s="63"/>
      <c r="X375" s="63"/>
      <c r="Y375" s="63"/>
      <c r="Z375" s="63"/>
      <c r="AA375" s="63"/>
      <c r="AB375" s="63"/>
      <c r="AC375" s="63"/>
      <c r="AD375" s="63"/>
      <c r="AE375" s="63"/>
      <c r="AF375" s="63"/>
      <c r="AG375" s="63"/>
      <c r="AH375" s="63"/>
      <c r="AI375" s="63"/>
      <c r="AJ375" s="63"/>
      <c r="AK375" s="63"/>
      <c r="AL375" s="63"/>
      <c r="AM375" s="63"/>
      <c r="AN375" s="63"/>
      <c r="AO375" s="63"/>
      <c r="AP375" s="63"/>
      <c r="AQ375" s="63"/>
      <c r="AR375" s="63"/>
      <c r="AS375" s="63"/>
      <c r="AT375" s="63"/>
      <c r="AU375" s="63"/>
      <c r="AV375" s="63"/>
      <c r="AW375" s="63"/>
      <c r="AX375" s="63"/>
      <c r="AY375" s="63"/>
      <c r="AZ375" s="63"/>
      <c r="BA375" s="63"/>
      <c r="BB375" s="63"/>
      <c r="BC375" s="63"/>
      <c r="BD375" s="63"/>
      <c r="BE375" s="63"/>
      <c r="BF375" s="63"/>
      <c r="BG375" s="63"/>
      <c r="BH375" s="63"/>
      <c r="BI375" s="63"/>
      <c r="BJ375" s="63"/>
      <c r="BK375" s="63"/>
      <c r="BL375" s="63"/>
      <c r="BM375" s="63"/>
      <c r="BN375" s="63"/>
      <c r="BO375" s="63"/>
      <c r="BP375" s="63"/>
      <c r="BQ375" s="63"/>
      <c r="BR375" s="63"/>
      <c r="BS375" s="63"/>
      <c r="BT375" s="63"/>
      <c r="BU375" s="63"/>
      <c r="BV375" s="63"/>
      <c r="BW375" s="63"/>
      <c r="BX375" s="63"/>
      <c r="BY375" s="63"/>
      <c r="BZ375" s="63"/>
      <c r="CA375" s="63"/>
      <c r="CB375" s="63"/>
      <c r="CC375" s="63"/>
      <c r="CD375" s="63"/>
      <c r="CE375" s="63"/>
      <c r="CF375" s="63"/>
      <c r="CG375" s="63"/>
      <c r="CH375" s="63"/>
      <c r="CI375" s="63"/>
      <c r="CJ375" s="63"/>
      <c r="CK375" s="63"/>
      <c r="CL375" s="63"/>
      <c r="CM375" s="63"/>
      <c r="CN375" s="63"/>
      <c r="CO375" s="63"/>
      <c r="CP375" s="63"/>
      <c r="CQ375" s="63"/>
      <c r="CR375" s="63"/>
      <c r="CS375" s="63"/>
      <c r="CT375" s="63"/>
      <c r="CU375" s="63"/>
      <c r="CV375" s="63"/>
      <c r="CW375" s="63"/>
      <c r="CX375" s="63"/>
      <c r="CY375" s="63"/>
      <c r="CZ375" s="63"/>
      <c r="DA375" s="63"/>
      <c r="DB375" s="63"/>
      <c r="DC375" s="63"/>
      <c r="DD375" s="63"/>
      <c r="DE375" s="63"/>
      <c r="DF375" s="63"/>
      <c r="DG375" s="63"/>
      <c r="DH375" s="63"/>
      <c r="DI375" s="63"/>
      <c r="DJ375" s="63"/>
      <c r="DK375" s="63"/>
      <c r="DL375" s="63"/>
      <c r="DM375" s="63"/>
      <c r="DN375" s="63"/>
      <c r="DO375" s="63"/>
      <c r="DP375" s="63"/>
      <c r="DQ375" s="63"/>
      <c r="DR375" s="63"/>
      <c r="DS375" s="63"/>
      <c r="DT375" s="63"/>
      <c r="DU375" s="63"/>
      <c r="DV375" s="63"/>
      <c r="DW375" s="63"/>
      <c r="DX375" s="63"/>
      <c r="DY375" s="63"/>
      <c r="DZ375" s="63"/>
      <c r="EA375" s="63"/>
      <c r="EB375" s="63"/>
      <c r="EC375" s="63"/>
      <c r="ED375" s="63"/>
      <c r="EE375" s="63"/>
      <c r="EF375" s="63"/>
      <c r="EG375" s="63"/>
      <c r="EH375" s="63"/>
      <c r="EI375" s="63"/>
      <c r="EJ375" s="63"/>
      <c r="EK375" s="63"/>
      <c r="EL375" s="63"/>
      <c r="EM375" s="63"/>
      <c r="EN375" s="63"/>
      <c r="EO375" s="63"/>
      <c r="EP375" s="63"/>
      <c r="EQ375" s="63"/>
      <c r="ER375" s="63"/>
      <c r="ES375" s="63"/>
      <c r="ET375" s="63"/>
      <c r="EU375" s="63"/>
      <c r="EV375" s="63"/>
      <c r="EW375" s="63"/>
      <c r="EX375" s="63"/>
      <c r="EY375" s="63"/>
      <c r="EZ375" s="63"/>
      <c r="FA375" s="63"/>
      <c r="FB375" s="63"/>
      <c r="FC375" s="63"/>
      <c r="FD375" s="63"/>
      <c r="FE375" s="63"/>
      <c r="FF375" s="63"/>
      <c r="FG375" s="63"/>
      <c r="FH375" s="63"/>
      <c r="FI375" s="63"/>
      <c r="FJ375" s="63"/>
      <c r="FK375" s="63"/>
      <c r="FL375" s="63"/>
      <c r="FM375" s="63"/>
      <c r="FN375" s="63"/>
      <c r="FO375" s="63"/>
      <c r="FP375" s="63"/>
      <c r="FQ375" s="63"/>
      <c r="FR375" s="63"/>
      <c r="FS375" s="63"/>
      <c r="FT375" s="63"/>
      <c r="FU375" s="63"/>
      <c r="FV375" s="63"/>
      <c r="FW375" s="63"/>
      <c r="FX375" s="63"/>
      <c r="FY375" s="63"/>
      <c r="FZ375" s="63"/>
      <c r="GA375" s="63"/>
      <c r="GB375" s="63"/>
      <c r="GC375" s="63"/>
      <c r="GD375" s="63"/>
      <c r="GE375" s="63"/>
      <c r="GF375" s="63"/>
      <c r="GG375" s="63"/>
      <c r="GH375" s="63"/>
      <c r="GI375" s="63"/>
      <c r="GJ375" s="63"/>
      <c r="GK375" s="63"/>
      <c r="GL375" s="63"/>
      <c r="GM375" s="63"/>
      <c r="GN375" s="63"/>
      <c r="GO375" s="63"/>
      <c r="GP375" s="63"/>
      <c r="GQ375" s="63"/>
      <c r="GR375" s="63"/>
      <c r="GS375" s="63"/>
      <c r="GT375" s="63"/>
      <c r="GU375" s="63"/>
      <c r="GV375" s="63"/>
      <c r="GW375" s="63"/>
      <c r="GX375" s="63"/>
      <c r="GY375" s="63"/>
      <c r="GZ375" s="63"/>
      <c r="HA375" s="63"/>
      <c r="HB375" s="63"/>
      <c r="HC375" s="63"/>
      <c r="HD375" s="63"/>
      <c r="HE375" s="63"/>
      <c r="HF375" s="63"/>
      <c r="HG375" s="63"/>
      <c r="HH375" s="63"/>
      <c r="HI375" s="63"/>
      <c r="HJ375" s="63"/>
      <c r="HK375" s="63"/>
      <c r="HL375" s="63"/>
      <c r="HM375" s="63"/>
      <c r="HN375" s="63"/>
      <c r="HO375" s="63"/>
      <c r="HP375" s="63"/>
      <c r="HQ375" s="63"/>
      <c r="HR375" s="63"/>
      <c r="HS375" s="63"/>
      <c r="HT375" s="63"/>
      <c r="HU375" s="63"/>
      <c r="HV375" s="63"/>
      <c r="HW375" s="63"/>
      <c r="HX375" s="63"/>
      <c r="HY375" s="63"/>
      <c r="HZ375" s="63"/>
      <c r="IA375" s="63"/>
      <c r="IB375" s="63"/>
      <c r="IC375" s="63"/>
      <c r="ID375" s="63"/>
      <c r="IE375" s="63"/>
      <c r="IF375" s="63"/>
      <c r="IG375" s="63"/>
      <c r="IH375" s="63"/>
      <c r="II375" s="63"/>
      <c r="IJ375" s="63"/>
      <c r="IK375" s="63"/>
      <c r="IL375" s="63"/>
      <c r="IM375" s="63"/>
      <c r="IN375" s="63"/>
      <c r="IO375" s="63"/>
      <c r="IP375" s="63"/>
      <c r="IQ375" s="63"/>
      <c r="IR375" s="63"/>
      <c r="IS375" s="63"/>
      <c r="IT375" s="63"/>
      <c r="IU375" s="63"/>
      <c r="IV375" s="63"/>
      <c r="IW375" s="63"/>
      <c r="IX375" s="63"/>
      <c r="IY375" s="63"/>
      <c r="IZ375" s="63"/>
      <c r="JA375" s="63"/>
      <c r="JB375" s="63"/>
      <c r="JC375" s="63"/>
      <c r="JD375" s="63"/>
      <c r="JE375" s="63"/>
      <c r="JF375" s="63"/>
      <c r="JG375" s="63"/>
      <c r="JH375" s="63"/>
      <c r="JI375" s="63"/>
      <c r="JJ375" s="63"/>
      <c r="JK375" s="63"/>
      <c r="JL375" s="63"/>
      <c r="JM375" s="63"/>
      <c r="JN375" s="63"/>
      <c r="JO375" s="63"/>
      <c r="JP375" s="63"/>
      <c r="JQ375" s="63"/>
      <c r="JR375" s="63"/>
      <c r="JS375" s="63"/>
      <c r="JT375" s="63"/>
      <c r="JU375" s="63"/>
      <c r="JV375" s="63"/>
      <c r="JW375" s="63"/>
      <c r="JX375" s="63"/>
      <c r="JY375" s="63"/>
      <c r="JZ375" s="63"/>
      <c r="KA375" s="63"/>
      <c r="KB375" s="63"/>
      <c r="KC375" s="63"/>
      <c r="KD375" s="63"/>
      <c r="KE375" s="63"/>
      <c r="KF375" s="63"/>
      <c r="KG375" s="63"/>
      <c r="KH375" s="63"/>
      <c r="KI375" s="63"/>
      <c r="KJ375" s="63"/>
      <c r="KK375" s="63"/>
      <c r="KL375" s="63"/>
      <c r="KM375" s="63"/>
      <c r="KN375" s="63"/>
      <c r="KO375" s="63"/>
      <c r="KP375" s="63"/>
      <c r="KQ375" s="63"/>
      <c r="KR375" s="63"/>
      <c r="KS375" s="63"/>
      <c r="KT375" s="63"/>
      <c r="KU375" s="63"/>
      <c r="KV375" s="63"/>
      <c r="KW375" s="63"/>
      <c r="KX375" s="63"/>
      <c r="KY375" s="63"/>
      <c r="KZ375" s="63"/>
      <c r="LA375" s="63"/>
      <c r="LB375" s="63"/>
      <c r="LC375" s="63"/>
      <c r="LD375" s="63"/>
      <c r="LE375" s="63"/>
      <c r="LF375" s="63"/>
      <c r="LG375" s="63"/>
      <c r="LH375" s="63"/>
      <c r="LI375" s="63"/>
      <c r="LJ375" s="63"/>
      <c r="LK375" s="63"/>
      <c r="LL375" s="63"/>
      <c r="LM375" s="63"/>
      <c r="LN375" s="63"/>
      <c r="LO375" s="63"/>
      <c r="LP375" s="63"/>
      <c r="LQ375" s="63"/>
      <c r="LR375" s="63"/>
      <c r="LS375" s="63"/>
      <c r="LT375" s="63"/>
    </row>
    <row r="376" spans="1:343" s="142" customFormat="1" x14ac:dyDescent="0.2">
      <c r="A376" s="63"/>
      <c r="B376" s="63"/>
      <c r="C376" s="63"/>
      <c r="D376" s="38"/>
      <c r="E376" s="63"/>
      <c r="F376" s="63"/>
      <c r="G376" s="63"/>
      <c r="H376" s="63"/>
      <c r="I376" s="63"/>
      <c r="J376" s="63"/>
      <c r="K376" s="63"/>
      <c r="L376" s="63"/>
      <c r="M376" s="63"/>
      <c r="N376" s="63"/>
      <c r="O376" s="63"/>
      <c r="P376" s="63"/>
      <c r="Q376" s="63"/>
      <c r="R376" s="63"/>
      <c r="S376" s="63"/>
      <c r="T376" s="63"/>
      <c r="U376" s="63"/>
      <c r="V376" s="63"/>
      <c r="W376" s="63"/>
      <c r="X376" s="63"/>
      <c r="Y376" s="63"/>
      <c r="Z376" s="63"/>
      <c r="AA376" s="63"/>
      <c r="AB376" s="63"/>
      <c r="AC376" s="63"/>
      <c r="AD376" s="63"/>
      <c r="AE376" s="63"/>
      <c r="AF376" s="63"/>
      <c r="AG376" s="63"/>
      <c r="AH376" s="63"/>
      <c r="AI376" s="63"/>
      <c r="AJ376" s="63"/>
      <c r="AK376" s="63"/>
      <c r="AL376" s="63"/>
      <c r="AM376" s="63"/>
      <c r="AN376" s="63"/>
      <c r="AO376" s="63"/>
      <c r="AP376" s="63"/>
      <c r="AQ376" s="63"/>
      <c r="AR376" s="63"/>
      <c r="AS376" s="63"/>
      <c r="AT376" s="63"/>
      <c r="AU376" s="63"/>
      <c r="AV376" s="63"/>
      <c r="AW376" s="63"/>
      <c r="AX376" s="63"/>
      <c r="AY376" s="63"/>
      <c r="AZ376" s="63"/>
      <c r="BA376" s="63"/>
      <c r="BB376" s="63"/>
      <c r="BC376" s="63"/>
      <c r="BD376" s="63"/>
      <c r="BE376" s="63"/>
      <c r="BF376" s="63"/>
      <c r="BG376" s="63"/>
      <c r="BH376" s="63"/>
      <c r="BI376" s="63"/>
      <c r="BJ376" s="63"/>
      <c r="BK376" s="63"/>
      <c r="BL376" s="63"/>
      <c r="BM376" s="63"/>
      <c r="BN376" s="63"/>
      <c r="BO376" s="63"/>
      <c r="BP376" s="63"/>
      <c r="BQ376" s="63"/>
      <c r="BR376" s="63"/>
      <c r="BS376" s="63"/>
      <c r="BT376" s="63"/>
      <c r="BU376" s="63"/>
      <c r="BV376" s="63"/>
      <c r="BW376" s="63"/>
      <c r="BX376" s="63"/>
      <c r="BY376" s="63"/>
      <c r="BZ376" s="63"/>
      <c r="CA376" s="63"/>
      <c r="CB376" s="63"/>
      <c r="CC376" s="63"/>
      <c r="CD376" s="63"/>
      <c r="CE376" s="63"/>
      <c r="CF376" s="63"/>
      <c r="CG376" s="63"/>
      <c r="CH376" s="63"/>
      <c r="CI376" s="63"/>
      <c r="CJ376" s="63"/>
      <c r="CK376" s="63"/>
      <c r="CL376" s="63"/>
      <c r="CM376" s="63"/>
      <c r="CN376" s="63"/>
      <c r="CO376" s="63"/>
      <c r="CP376" s="63"/>
      <c r="CQ376" s="63"/>
      <c r="CR376" s="63"/>
      <c r="CS376" s="63"/>
      <c r="CT376" s="63"/>
      <c r="CU376" s="63"/>
      <c r="CV376" s="63"/>
      <c r="CW376" s="63"/>
      <c r="CX376" s="63"/>
      <c r="CY376" s="63"/>
      <c r="CZ376" s="63"/>
      <c r="DA376" s="63"/>
      <c r="DB376" s="63"/>
      <c r="DC376" s="63"/>
      <c r="DD376" s="63"/>
      <c r="DE376" s="63"/>
      <c r="DF376" s="63"/>
      <c r="DG376" s="63"/>
      <c r="DH376" s="63"/>
      <c r="DI376" s="63"/>
      <c r="DJ376" s="63"/>
      <c r="DK376" s="63"/>
      <c r="DL376" s="63"/>
      <c r="DM376" s="63"/>
      <c r="DN376" s="63"/>
      <c r="DO376" s="63"/>
      <c r="DP376" s="63"/>
      <c r="DQ376" s="63"/>
      <c r="DR376" s="63"/>
      <c r="DS376" s="63"/>
      <c r="DT376" s="63"/>
      <c r="DU376" s="63"/>
      <c r="DV376" s="63"/>
      <c r="DW376" s="63"/>
      <c r="DX376" s="63"/>
      <c r="DY376" s="63"/>
      <c r="DZ376" s="63"/>
      <c r="EA376" s="63"/>
      <c r="EB376" s="63"/>
      <c r="EC376" s="63"/>
      <c r="ED376" s="63"/>
      <c r="EE376" s="63"/>
      <c r="EF376" s="63"/>
      <c r="EG376" s="63"/>
      <c r="EH376" s="63"/>
      <c r="EI376" s="63"/>
      <c r="EJ376" s="63"/>
      <c r="EK376" s="63"/>
      <c r="EL376" s="63"/>
      <c r="EM376" s="63"/>
      <c r="EN376" s="63"/>
      <c r="EO376" s="63"/>
      <c r="EP376" s="63"/>
      <c r="EQ376" s="63"/>
      <c r="ER376" s="63"/>
      <c r="ES376" s="63"/>
      <c r="ET376" s="63"/>
      <c r="EU376" s="63"/>
      <c r="EV376" s="63"/>
      <c r="EW376" s="63"/>
      <c r="EX376" s="63"/>
      <c r="EY376" s="63"/>
      <c r="EZ376" s="63"/>
      <c r="FA376" s="63"/>
      <c r="FB376" s="63"/>
      <c r="FC376" s="63"/>
      <c r="FD376" s="63"/>
      <c r="FE376" s="63"/>
      <c r="FF376" s="63"/>
      <c r="FG376" s="63"/>
      <c r="FH376" s="63"/>
      <c r="FI376" s="63"/>
      <c r="FJ376" s="63"/>
      <c r="FK376" s="63"/>
      <c r="FL376" s="63"/>
      <c r="FM376" s="63"/>
      <c r="FN376" s="63"/>
      <c r="FO376" s="63"/>
      <c r="FP376" s="63"/>
      <c r="FQ376" s="63"/>
      <c r="FR376" s="63"/>
      <c r="FS376" s="63"/>
      <c r="FT376" s="63"/>
      <c r="FU376" s="63"/>
      <c r="FV376" s="63"/>
      <c r="FW376" s="63"/>
      <c r="FX376" s="63"/>
      <c r="FY376" s="63"/>
      <c r="FZ376" s="63"/>
      <c r="GA376" s="63"/>
      <c r="GB376" s="63"/>
      <c r="GC376" s="63"/>
      <c r="GD376" s="63"/>
      <c r="GE376" s="63"/>
      <c r="GF376" s="63"/>
      <c r="GG376" s="63"/>
      <c r="GH376" s="63"/>
      <c r="GI376" s="63"/>
      <c r="GJ376" s="63"/>
      <c r="GK376" s="63"/>
      <c r="GL376" s="63"/>
      <c r="GM376" s="63"/>
      <c r="GN376" s="63"/>
      <c r="GO376" s="63"/>
      <c r="GP376" s="63"/>
      <c r="GQ376" s="63"/>
      <c r="GR376" s="63"/>
      <c r="GS376" s="63"/>
      <c r="GT376" s="63"/>
      <c r="GU376" s="63"/>
      <c r="GV376" s="63"/>
      <c r="GW376" s="63"/>
      <c r="GX376" s="63"/>
      <c r="GY376" s="63"/>
      <c r="GZ376" s="63"/>
      <c r="HA376" s="63"/>
      <c r="HB376" s="63"/>
      <c r="HC376" s="63"/>
      <c r="HD376" s="63"/>
      <c r="HE376" s="63"/>
      <c r="HF376" s="63"/>
      <c r="HG376" s="63"/>
      <c r="HH376" s="63"/>
      <c r="HI376" s="63"/>
      <c r="HJ376" s="63"/>
      <c r="HK376" s="63"/>
      <c r="HL376" s="63"/>
      <c r="HM376" s="63"/>
      <c r="HN376" s="63"/>
      <c r="HO376" s="63"/>
      <c r="HP376" s="63"/>
      <c r="HQ376" s="63"/>
      <c r="HR376" s="63"/>
      <c r="HS376" s="63"/>
      <c r="HT376" s="63"/>
      <c r="HU376" s="63"/>
      <c r="HV376" s="63"/>
      <c r="HW376" s="63"/>
      <c r="HX376" s="63"/>
      <c r="HY376" s="63"/>
      <c r="HZ376" s="63"/>
      <c r="IA376" s="63"/>
      <c r="IB376" s="63"/>
      <c r="IC376" s="63"/>
      <c r="ID376" s="63"/>
      <c r="IE376" s="63"/>
      <c r="IF376" s="63"/>
      <c r="IG376" s="63"/>
      <c r="IH376" s="63"/>
      <c r="II376" s="63"/>
      <c r="IJ376" s="63"/>
      <c r="IK376" s="63"/>
      <c r="IL376" s="63"/>
      <c r="IM376" s="63"/>
      <c r="IN376" s="63"/>
      <c r="IO376" s="63"/>
      <c r="IP376" s="63"/>
      <c r="IQ376" s="63"/>
      <c r="IR376" s="63"/>
      <c r="IS376" s="63"/>
      <c r="IT376" s="63"/>
      <c r="IU376" s="63"/>
      <c r="IV376" s="63"/>
      <c r="IW376" s="63"/>
      <c r="IX376" s="63"/>
      <c r="IY376" s="63"/>
      <c r="IZ376" s="63"/>
      <c r="JA376" s="63"/>
      <c r="JB376" s="63"/>
      <c r="JC376" s="63"/>
      <c r="JD376" s="63"/>
      <c r="JE376" s="63"/>
      <c r="JF376" s="63"/>
      <c r="JG376" s="63"/>
      <c r="JH376" s="63"/>
      <c r="JI376" s="63"/>
      <c r="JJ376" s="63"/>
      <c r="JK376" s="63"/>
      <c r="JL376" s="63"/>
      <c r="JM376" s="63"/>
      <c r="JN376" s="63"/>
      <c r="JO376" s="63"/>
      <c r="JP376" s="63"/>
      <c r="JQ376" s="63"/>
      <c r="JR376" s="63"/>
      <c r="JS376" s="63"/>
      <c r="JT376" s="63"/>
      <c r="JU376" s="63"/>
      <c r="JV376" s="63"/>
      <c r="JW376" s="63"/>
      <c r="JX376" s="63"/>
      <c r="JY376" s="63"/>
      <c r="JZ376" s="63"/>
      <c r="KA376" s="63"/>
      <c r="KB376" s="63"/>
      <c r="KC376" s="63"/>
      <c r="KD376" s="63"/>
      <c r="KE376" s="63"/>
      <c r="KF376" s="63"/>
      <c r="KG376" s="63"/>
      <c r="KH376" s="63"/>
      <c r="KI376" s="63"/>
      <c r="KJ376" s="63"/>
      <c r="KK376" s="63"/>
      <c r="KL376" s="63"/>
      <c r="KM376" s="63"/>
      <c r="KN376" s="63"/>
      <c r="KO376" s="63"/>
      <c r="KP376" s="63"/>
      <c r="KQ376" s="63"/>
      <c r="KR376" s="63"/>
      <c r="KS376" s="63"/>
      <c r="KT376" s="63"/>
      <c r="KU376" s="63"/>
      <c r="KV376" s="63"/>
      <c r="KW376" s="63"/>
      <c r="KX376" s="63"/>
      <c r="KY376" s="63"/>
      <c r="KZ376" s="63"/>
      <c r="LA376" s="63"/>
      <c r="LB376" s="63"/>
      <c r="LC376" s="63"/>
      <c r="LD376" s="63"/>
      <c r="LE376" s="63"/>
      <c r="LF376" s="63"/>
      <c r="LG376" s="63"/>
      <c r="LH376" s="63"/>
      <c r="LI376" s="63"/>
      <c r="LJ376" s="63"/>
      <c r="LK376" s="63"/>
      <c r="LL376" s="63"/>
      <c r="LM376" s="63"/>
      <c r="LN376" s="63"/>
      <c r="LO376" s="63"/>
      <c r="LP376" s="63"/>
      <c r="LQ376" s="63"/>
      <c r="LR376" s="63"/>
      <c r="LS376" s="63"/>
      <c r="LT376" s="63"/>
    </row>
    <row r="377" spans="1:343" s="142" customFormat="1" x14ac:dyDescent="0.2">
      <c r="A377" s="63"/>
      <c r="B377" s="63"/>
      <c r="C377" s="63"/>
      <c r="D377" s="38"/>
      <c r="E377" s="63"/>
      <c r="F377" s="63"/>
      <c r="G377" s="63"/>
      <c r="H377" s="63"/>
      <c r="I377" s="63"/>
      <c r="J377" s="63"/>
      <c r="K377" s="63"/>
      <c r="L377" s="63"/>
      <c r="M377" s="63"/>
      <c r="N377" s="63"/>
      <c r="O377" s="63"/>
      <c r="P377" s="63"/>
      <c r="Q377" s="63"/>
      <c r="R377" s="63"/>
      <c r="S377" s="63"/>
      <c r="T377" s="63"/>
      <c r="U377" s="63"/>
      <c r="V377" s="63"/>
      <c r="W377" s="63"/>
      <c r="X377" s="63"/>
      <c r="Y377" s="63"/>
      <c r="Z377" s="63"/>
      <c r="AA377" s="63"/>
      <c r="AB377" s="63"/>
      <c r="AC377" s="63"/>
      <c r="AD377" s="63"/>
      <c r="AE377" s="63"/>
      <c r="AF377" s="63"/>
      <c r="AG377" s="63"/>
      <c r="AH377" s="63"/>
      <c r="AI377" s="63"/>
      <c r="AJ377" s="63"/>
      <c r="AK377" s="63"/>
      <c r="AL377" s="63"/>
      <c r="AM377" s="63"/>
      <c r="AN377" s="63"/>
      <c r="AO377" s="63"/>
      <c r="AP377" s="63"/>
      <c r="AQ377" s="63"/>
      <c r="AR377" s="63"/>
      <c r="AS377" s="63"/>
      <c r="AT377" s="63"/>
      <c r="AU377" s="63"/>
      <c r="AV377" s="63"/>
      <c r="AW377" s="63"/>
      <c r="AX377" s="63"/>
      <c r="AY377" s="63"/>
      <c r="AZ377" s="63"/>
      <c r="BA377" s="63"/>
      <c r="BB377" s="63"/>
      <c r="BC377" s="63"/>
      <c r="BD377" s="63"/>
      <c r="BE377" s="63"/>
      <c r="BF377" s="63"/>
      <c r="BG377" s="63"/>
      <c r="BH377" s="63"/>
      <c r="BI377" s="63"/>
      <c r="BJ377" s="63"/>
      <c r="BK377" s="63"/>
      <c r="BL377" s="63"/>
      <c r="BM377" s="63"/>
      <c r="BN377" s="63"/>
      <c r="BO377" s="63"/>
      <c r="BP377" s="63"/>
      <c r="BQ377" s="63"/>
      <c r="BR377" s="63"/>
      <c r="BS377" s="63"/>
      <c r="BT377" s="63"/>
      <c r="BU377" s="63"/>
      <c r="BV377" s="63"/>
      <c r="BW377" s="63"/>
      <c r="BX377" s="63"/>
      <c r="BY377" s="63"/>
      <c r="BZ377" s="63"/>
      <c r="CA377" s="63"/>
      <c r="CB377" s="63"/>
      <c r="CC377" s="63"/>
      <c r="CD377" s="63"/>
      <c r="CE377" s="63"/>
      <c r="CF377" s="63"/>
      <c r="CG377" s="63"/>
      <c r="CH377" s="63"/>
      <c r="CI377" s="63"/>
      <c r="CJ377" s="63"/>
      <c r="CK377" s="63"/>
      <c r="CL377" s="63"/>
      <c r="CM377" s="63"/>
      <c r="CN377" s="63"/>
      <c r="CO377" s="63"/>
      <c r="CP377" s="63"/>
      <c r="CQ377" s="63"/>
      <c r="CR377" s="63"/>
      <c r="CS377" s="63"/>
      <c r="CT377" s="63"/>
      <c r="CU377" s="63"/>
      <c r="CV377" s="63"/>
      <c r="CW377" s="63"/>
      <c r="CX377" s="63"/>
      <c r="CY377" s="63"/>
      <c r="CZ377" s="63"/>
      <c r="DA377" s="63"/>
      <c r="DB377" s="63"/>
      <c r="DC377" s="63"/>
      <c r="DD377" s="63"/>
      <c r="DE377" s="63"/>
      <c r="DF377" s="63"/>
      <c r="DG377" s="63"/>
      <c r="DH377" s="63"/>
      <c r="DI377" s="63"/>
      <c r="DJ377" s="63"/>
      <c r="DK377" s="63"/>
      <c r="DL377" s="63"/>
      <c r="DM377" s="63"/>
      <c r="DN377" s="63"/>
      <c r="DO377" s="63"/>
      <c r="DP377" s="63"/>
      <c r="DQ377" s="63"/>
      <c r="DR377" s="63"/>
      <c r="DS377" s="63"/>
      <c r="DT377" s="63"/>
      <c r="DU377" s="63"/>
      <c r="DV377" s="63"/>
      <c r="DW377" s="63"/>
      <c r="DX377" s="63"/>
      <c r="DY377" s="63"/>
      <c r="DZ377" s="63"/>
      <c r="EA377" s="63"/>
      <c r="EB377" s="63"/>
      <c r="EC377" s="63"/>
      <c r="ED377" s="63"/>
      <c r="EE377" s="63"/>
      <c r="EF377" s="63"/>
      <c r="EG377" s="63"/>
      <c r="EH377" s="63"/>
      <c r="EI377" s="63"/>
      <c r="EJ377" s="63"/>
      <c r="EK377" s="63"/>
      <c r="EL377" s="63"/>
      <c r="EM377" s="63"/>
      <c r="EN377" s="63"/>
      <c r="EO377" s="63"/>
      <c r="EP377" s="63"/>
      <c r="EQ377" s="63"/>
      <c r="ER377" s="63"/>
      <c r="ES377" s="63"/>
      <c r="ET377" s="63"/>
      <c r="EU377" s="63"/>
      <c r="EV377" s="63"/>
      <c r="EW377" s="63"/>
      <c r="EX377" s="63"/>
      <c r="EY377" s="63"/>
      <c r="EZ377" s="63"/>
      <c r="FA377" s="63"/>
      <c r="FB377" s="63"/>
      <c r="FC377" s="63"/>
      <c r="FD377" s="63"/>
      <c r="FE377" s="63"/>
      <c r="FF377" s="63"/>
      <c r="FG377" s="63"/>
      <c r="FH377" s="63"/>
      <c r="FI377" s="63"/>
      <c r="FJ377" s="63"/>
      <c r="FK377" s="63"/>
      <c r="FL377" s="63"/>
      <c r="FM377" s="63"/>
      <c r="FN377" s="63"/>
      <c r="FO377" s="63"/>
      <c r="FP377" s="63"/>
      <c r="FQ377" s="63"/>
      <c r="FR377" s="63"/>
      <c r="FS377" s="63"/>
      <c r="FT377" s="63"/>
      <c r="FU377" s="63"/>
      <c r="FV377" s="63"/>
      <c r="FW377" s="63"/>
      <c r="FX377" s="63"/>
      <c r="FY377" s="63"/>
      <c r="FZ377" s="63"/>
      <c r="GA377" s="63"/>
      <c r="GB377" s="63"/>
      <c r="GC377" s="63"/>
      <c r="GD377" s="63"/>
      <c r="GE377" s="63"/>
      <c r="GF377" s="63"/>
      <c r="GG377" s="63"/>
      <c r="GH377" s="63"/>
      <c r="GI377" s="63"/>
      <c r="GJ377" s="63"/>
      <c r="GK377" s="63"/>
      <c r="GL377" s="63"/>
      <c r="GM377" s="63"/>
      <c r="GN377" s="63"/>
      <c r="GO377" s="63"/>
      <c r="GP377" s="63"/>
      <c r="GQ377" s="63"/>
      <c r="GR377" s="63"/>
      <c r="GS377" s="63"/>
      <c r="GT377" s="63"/>
      <c r="GU377" s="63"/>
      <c r="GV377" s="63"/>
      <c r="GW377" s="63"/>
      <c r="GX377" s="63"/>
      <c r="GY377" s="63"/>
      <c r="GZ377" s="63"/>
      <c r="HA377" s="63"/>
      <c r="HB377" s="63"/>
      <c r="HC377" s="63"/>
      <c r="HD377" s="63"/>
      <c r="HE377" s="63"/>
      <c r="HF377" s="63"/>
      <c r="HG377" s="63"/>
      <c r="HH377" s="63"/>
      <c r="HI377" s="63"/>
      <c r="HJ377" s="63"/>
      <c r="HK377" s="63"/>
      <c r="HL377" s="63"/>
      <c r="HM377" s="63"/>
      <c r="HN377" s="63"/>
      <c r="HO377" s="63"/>
      <c r="HP377" s="63"/>
      <c r="HQ377" s="63"/>
      <c r="HR377" s="63"/>
      <c r="HS377" s="63"/>
      <c r="HT377" s="63"/>
      <c r="HU377" s="63"/>
      <c r="HV377" s="63"/>
      <c r="HW377" s="63"/>
      <c r="HX377" s="63"/>
      <c r="HY377" s="63"/>
      <c r="HZ377" s="63"/>
      <c r="IA377" s="63"/>
      <c r="IB377" s="63"/>
      <c r="IC377" s="63"/>
      <c r="ID377" s="63"/>
      <c r="IE377" s="63"/>
      <c r="IF377" s="63"/>
      <c r="IG377" s="63"/>
      <c r="IH377" s="63"/>
      <c r="II377" s="63"/>
      <c r="IJ377" s="63"/>
      <c r="IK377" s="63"/>
      <c r="IL377" s="63"/>
      <c r="IM377" s="63"/>
      <c r="IN377" s="63"/>
      <c r="IO377" s="63"/>
      <c r="IP377" s="63"/>
      <c r="IQ377" s="63"/>
      <c r="IR377" s="63"/>
      <c r="IS377" s="63"/>
      <c r="IT377" s="63"/>
      <c r="IU377" s="63"/>
      <c r="IV377" s="63"/>
      <c r="IW377" s="63"/>
      <c r="IX377" s="63"/>
      <c r="IY377" s="63"/>
      <c r="IZ377" s="63"/>
      <c r="JA377" s="63"/>
      <c r="JB377" s="63"/>
      <c r="JC377" s="63"/>
      <c r="JD377" s="63"/>
      <c r="JE377" s="63"/>
      <c r="JF377" s="63"/>
      <c r="JG377" s="63"/>
      <c r="JH377" s="63"/>
      <c r="JI377" s="63"/>
      <c r="JJ377" s="63"/>
      <c r="JK377" s="63"/>
      <c r="JL377" s="63"/>
      <c r="JM377" s="63"/>
      <c r="JN377" s="63"/>
      <c r="JO377" s="63"/>
      <c r="JP377" s="63"/>
      <c r="JQ377" s="63"/>
      <c r="JR377" s="63"/>
      <c r="JS377" s="63"/>
      <c r="JT377" s="63"/>
      <c r="JU377" s="63"/>
      <c r="JV377" s="63"/>
      <c r="JW377" s="63"/>
      <c r="JX377" s="63"/>
      <c r="JY377" s="63"/>
      <c r="JZ377" s="63"/>
      <c r="KA377" s="63"/>
      <c r="KB377" s="63"/>
      <c r="KC377" s="63"/>
      <c r="KD377" s="63"/>
      <c r="KE377" s="63"/>
      <c r="KF377" s="63"/>
      <c r="KG377" s="63"/>
      <c r="KH377" s="63"/>
      <c r="KI377" s="63"/>
      <c r="KJ377" s="63"/>
      <c r="KK377" s="63"/>
      <c r="KL377" s="63"/>
      <c r="KM377" s="63"/>
      <c r="KN377" s="63"/>
      <c r="KO377" s="63"/>
      <c r="KP377" s="63"/>
      <c r="KQ377" s="63"/>
      <c r="KR377" s="63"/>
      <c r="KS377" s="63"/>
      <c r="KT377" s="63"/>
      <c r="KU377" s="63"/>
      <c r="KV377" s="63"/>
      <c r="KW377" s="63"/>
      <c r="KX377" s="63"/>
      <c r="KY377" s="63"/>
      <c r="KZ377" s="63"/>
      <c r="LA377" s="63"/>
      <c r="LB377" s="63"/>
      <c r="LC377" s="63"/>
      <c r="LD377" s="63"/>
      <c r="LE377" s="63"/>
      <c r="LF377" s="63"/>
      <c r="LG377" s="63"/>
      <c r="LH377" s="63"/>
      <c r="LI377" s="63"/>
      <c r="LJ377" s="63"/>
      <c r="LK377" s="63"/>
      <c r="LL377" s="63"/>
      <c r="LM377" s="63"/>
      <c r="LN377" s="63"/>
      <c r="LO377" s="63"/>
      <c r="LP377" s="63"/>
      <c r="LQ377" s="63"/>
      <c r="LR377" s="63"/>
      <c r="LS377" s="63"/>
      <c r="LT377" s="63"/>
    </row>
    <row r="378" spans="1:343" s="142" customFormat="1" x14ac:dyDescent="0.2">
      <c r="A378" s="63"/>
      <c r="B378" s="63"/>
      <c r="C378" s="63"/>
      <c r="D378" s="38"/>
      <c r="E378" s="63"/>
      <c r="F378" s="63"/>
      <c r="G378" s="63"/>
      <c r="H378" s="63"/>
      <c r="I378" s="63"/>
      <c r="J378" s="63"/>
      <c r="K378" s="63"/>
      <c r="L378" s="63"/>
      <c r="M378" s="63"/>
      <c r="N378" s="63"/>
      <c r="O378" s="63"/>
      <c r="P378" s="63"/>
      <c r="Q378" s="63"/>
      <c r="R378" s="63"/>
      <c r="S378" s="63"/>
      <c r="T378" s="63"/>
      <c r="U378" s="63"/>
      <c r="V378" s="63"/>
      <c r="W378" s="63"/>
      <c r="X378" s="63"/>
      <c r="Y378" s="63"/>
      <c r="Z378" s="63"/>
      <c r="AA378" s="63"/>
      <c r="AB378" s="63"/>
      <c r="AC378" s="63"/>
      <c r="AD378" s="63"/>
      <c r="AE378" s="63"/>
      <c r="AF378" s="63"/>
      <c r="AG378" s="63"/>
      <c r="AH378" s="63"/>
      <c r="AI378" s="63"/>
      <c r="AJ378" s="63"/>
      <c r="AK378" s="63"/>
      <c r="AL378" s="63"/>
      <c r="AM378" s="63"/>
      <c r="AN378" s="63"/>
      <c r="AO378" s="63"/>
      <c r="AP378" s="63"/>
      <c r="AQ378" s="63"/>
      <c r="AR378" s="63"/>
      <c r="AS378" s="63"/>
      <c r="AT378" s="63"/>
      <c r="AU378" s="63"/>
      <c r="AV378" s="63"/>
      <c r="AW378" s="63"/>
      <c r="AX378" s="63"/>
      <c r="AY378" s="63"/>
      <c r="AZ378" s="63"/>
      <c r="BA378" s="63"/>
      <c r="BB378" s="63"/>
      <c r="BC378" s="63"/>
      <c r="BD378" s="63"/>
      <c r="BE378" s="63"/>
      <c r="BF378" s="63"/>
      <c r="BG378" s="63"/>
      <c r="BH378" s="63"/>
      <c r="BI378" s="63"/>
      <c r="BJ378" s="63"/>
      <c r="BK378" s="63"/>
      <c r="BL378" s="63"/>
      <c r="BM378" s="63"/>
      <c r="BN378" s="63"/>
      <c r="BO378" s="63"/>
      <c r="BP378" s="63"/>
      <c r="BQ378" s="63"/>
      <c r="BR378" s="63"/>
      <c r="BS378" s="63"/>
      <c r="BT378" s="63"/>
      <c r="BU378" s="63"/>
      <c r="BV378" s="63"/>
      <c r="BW378" s="63"/>
      <c r="BX378" s="63"/>
      <c r="BY378" s="63"/>
      <c r="BZ378" s="63"/>
      <c r="CA378" s="63"/>
      <c r="CB378" s="63"/>
      <c r="CC378" s="63"/>
      <c r="CD378" s="63"/>
      <c r="CE378" s="63"/>
      <c r="CF378" s="63"/>
      <c r="CG378" s="63"/>
      <c r="CH378" s="63"/>
      <c r="CI378" s="63"/>
      <c r="CJ378" s="63"/>
      <c r="CK378" s="63"/>
      <c r="CL378" s="63"/>
      <c r="CM378" s="63"/>
      <c r="CN378" s="63"/>
      <c r="CO378" s="63"/>
      <c r="CP378" s="63"/>
      <c r="CQ378" s="63"/>
      <c r="CR378" s="63"/>
      <c r="CS378" s="63"/>
      <c r="CT378" s="63"/>
      <c r="CU378" s="63"/>
      <c r="CV378" s="63"/>
      <c r="CW378" s="63"/>
      <c r="CX378" s="63"/>
      <c r="CY378" s="63"/>
      <c r="CZ378" s="63"/>
      <c r="DA378" s="63"/>
      <c r="DB378" s="63"/>
      <c r="DC378" s="63"/>
      <c r="DD378" s="63"/>
      <c r="DE378" s="63"/>
      <c r="DF378" s="63"/>
      <c r="DG378" s="63"/>
      <c r="DH378" s="63"/>
      <c r="DI378" s="63"/>
      <c r="DJ378" s="63"/>
      <c r="DK378" s="63"/>
      <c r="DL378" s="63"/>
      <c r="DM378" s="63"/>
      <c r="DN378" s="63"/>
      <c r="DO378" s="63"/>
      <c r="DP378" s="63"/>
      <c r="DQ378" s="63"/>
      <c r="DR378" s="63"/>
      <c r="DS378" s="63"/>
      <c r="DT378" s="63"/>
      <c r="DU378" s="63"/>
      <c r="DV378" s="63"/>
      <c r="DW378" s="63"/>
      <c r="DX378" s="63"/>
      <c r="DY378" s="63"/>
      <c r="DZ378" s="63"/>
      <c r="EA378" s="63"/>
      <c r="EB378" s="63"/>
      <c r="EC378" s="63"/>
      <c r="ED378" s="63"/>
      <c r="EE378" s="63"/>
      <c r="EF378" s="63"/>
      <c r="EG378" s="63"/>
      <c r="EH378" s="63"/>
      <c r="EI378" s="63"/>
      <c r="EJ378" s="63"/>
      <c r="EK378" s="63"/>
      <c r="EL378" s="63"/>
      <c r="EM378" s="63"/>
      <c r="EN378" s="63"/>
      <c r="EO378" s="63"/>
      <c r="EP378" s="63"/>
      <c r="EQ378" s="63"/>
      <c r="ER378" s="63"/>
      <c r="ES378" s="63"/>
      <c r="ET378" s="63"/>
      <c r="EU378" s="63"/>
      <c r="EV378" s="63"/>
      <c r="EW378" s="63"/>
      <c r="EX378" s="63"/>
      <c r="EY378" s="63"/>
      <c r="EZ378" s="63"/>
      <c r="FA378" s="63"/>
      <c r="FB378" s="63"/>
      <c r="FC378" s="63"/>
      <c r="FD378" s="63"/>
      <c r="FE378" s="63"/>
      <c r="FF378" s="63"/>
      <c r="FG378" s="63"/>
      <c r="FH378" s="63"/>
      <c r="FI378" s="63"/>
      <c r="FJ378" s="63"/>
      <c r="FK378" s="63"/>
      <c r="FL378" s="63"/>
      <c r="FM378" s="63"/>
      <c r="FN378" s="63"/>
      <c r="FO378" s="63"/>
      <c r="FP378" s="63"/>
      <c r="FQ378" s="63"/>
      <c r="FR378" s="63"/>
      <c r="FS378" s="63"/>
      <c r="FT378" s="63"/>
      <c r="FU378" s="63"/>
      <c r="FV378" s="63"/>
      <c r="FW378" s="63"/>
      <c r="FX378" s="63"/>
      <c r="FY378" s="63"/>
      <c r="FZ378" s="63"/>
      <c r="GA378" s="63"/>
      <c r="GB378" s="63"/>
      <c r="GC378" s="63"/>
      <c r="GD378" s="63"/>
      <c r="GE378" s="63"/>
      <c r="GF378" s="63"/>
      <c r="GG378" s="63"/>
      <c r="GH378" s="63"/>
      <c r="GI378" s="63"/>
      <c r="GJ378" s="63"/>
      <c r="GK378" s="63"/>
      <c r="GL378" s="63"/>
      <c r="GM378" s="63"/>
      <c r="GN378" s="63"/>
      <c r="GO378" s="63"/>
      <c r="GP378" s="63"/>
      <c r="GQ378" s="63"/>
      <c r="GR378" s="63"/>
      <c r="GS378" s="63"/>
      <c r="GT378" s="63"/>
      <c r="GU378" s="63"/>
      <c r="GV378" s="63"/>
      <c r="GW378" s="63"/>
      <c r="GX378" s="63"/>
      <c r="GY378" s="63"/>
      <c r="GZ378" s="63"/>
      <c r="HA378" s="63"/>
      <c r="HB378" s="63"/>
      <c r="HC378" s="63"/>
      <c r="HD378" s="63"/>
      <c r="HE378" s="63"/>
      <c r="HF378" s="63"/>
      <c r="HG378" s="63"/>
      <c r="HH378" s="63"/>
      <c r="HI378" s="63"/>
      <c r="HJ378" s="63"/>
      <c r="HK378" s="63"/>
      <c r="HL378" s="63"/>
      <c r="HM378" s="63"/>
      <c r="HN378" s="63"/>
      <c r="HO378" s="63"/>
      <c r="HP378" s="63"/>
      <c r="HQ378" s="63"/>
      <c r="HR378" s="63"/>
      <c r="HS378" s="63"/>
      <c r="HT378" s="63"/>
      <c r="HU378" s="63"/>
      <c r="HV378" s="63"/>
      <c r="HW378" s="63"/>
      <c r="HX378" s="63"/>
      <c r="HY378" s="63"/>
      <c r="HZ378" s="63"/>
      <c r="IA378" s="63"/>
      <c r="IB378" s="63"/>
      <c r="IC378" s="63"/>
      <c r="ID378" s="63"/>
      <c r="IE378" s="63"/>
      <c r="IF378" s="63"/>
      <c r="IG378" s="63"/>
      <c r="IH378" s="63"/>
      <c r="II378" s="63"/>
      <c r="IJ378" s="63"/>
      <c r="IK378" s="63"/>
      <c r="IL378" s="63"/>
      <c r="IM378" s="63"/>
      <c r="IN378" s="63"/>
      <c r="IO378" s="63"/>
      <c r="IP378" s="63"/>
      <c r="IQ378" s="63"/>
      <c r="IR378" s="63"/>
      <c r="IS378" s="63"/>
      <c r="IT378" s="63"/>
      <c r="IU378" s="63"/>
      <c r="IV378" s="63"/>
      <c r="IW378" s="63"/>
      <c r="IX378" s="63"/>
      <c r="IY378" s="63"/>
      <c r="IZ378" s="63"/>
      <c r="JA378" s="63"/>
      <c r="JB378" s="63"/>
      <c r="JC378" s="63"/>
      <c r="JD378" s="63"/>
      <c r="JE378" s="63"/>
      <c r="JF378" s="63"/>
      <c r="JG378" s="63"/>
      <c r="JH378" s="63"/>
      <c r="JI378" s="63"/>
      <c r="JJ378" s="63"/>
      <c r="JK378" s="63"/>
      <c r="JL378" s="63"/>
      <c r="JM378" s="63"/>
      <c r="JN378" s="63"/>
      <c r="JO378" s="63"/>
      <c r="JP378" s="63"/>
      <c r="JQ378" s="63"/>
      <c r="JR378" s="63"/>
      <c r="JS378" s="63"/>
      <c r="JT378" s="63"/>
      <c r="JU378" s="63"/>
      <c r="JV378" s="63"/>
      <c r="JW378" s="63"/>
      <c r="JX378" s="63"/>
      <c r="JY378" s="63"/>
      <c r="JZ378" s="63"/>
      <c r="KA378" s="63"/>
      <c r="KB378" s="63"/>
      <c r="KC378" s="63"/>
      <c r="KD378" s="63"/>
      <c r="KE378" s="63"/>
      <c r="KF378" s="63"/>
      <c r="KG378" s="63"/>
      <c r="KH378" s="63"/>
      <c r="KI378" s="63"/>
      <c r="KJ378" s="63"/>
      <c r="KK378" s="63"/>
      <c r="KL378" s="63"/>
      <c r="KM378" s="63"/>
      <c r="KN378" s="63"/>
      <c r="KO378" s="63"/>
      <c r="KP378" s="63"/>
      <c r="KQ378" s="63"/>
      <c r="KR378" s="63"/>
      <c r="KS378" s="63"/>
      <c r="KT378" s="63"/>
      <c r="KU378" s="63"/>
      <c r="KV378" s="63"/>
      <c r="KW378" s="63"/>
      <c r="KX378" s="63"/>
      <c r="KY378" s="63"/>
      <c r="KZ378" s="63"/>
      <c r="LA378" s="63"/>
      <c r="LB378" s="63"/>
      <c r="LC378" s="63"/>
      <c r="LD378" s="63"/>
      <c r="LE378" s="63"/>
      <c r="LF378" s="63"/>
      <c r="LG378" s="63"/>
      <c r="LH378" s="63"/>
      <c r="LI378" s="63"/>
      <c r="LJ378" s="63"/>
      <c r="LK378" s="63"/>
      <c r="LL378" s="63"/>
      <c r="LM378" s="63"/>
      <c r="LN378" s="63"/>
      <c r="LO378" s="63"/>
      <c r="LP378" s="63"/>
      <c r="LQ378" s="63"/>
      <c r="LR378" s="63"/>
      <c r="LS378" s="63"/>
      <c r="LT378" s="63"/>
    </row>
    <row r="379" spans="1:343" s="142" customFormat="1" x14ac:dyDescent="0.2">
      <c r="A379" s="63"/>
      <c r="B379" s="63"/>
      <c r="C379" s="63"/>
      <c r="D379" s="38"/>
      <c r="E379" s="63"/>
      <c r="F379" s="63"/>
      <c r="G379" s="63"/>
      <c r="H379" s="63"/>
      <c r="I379" s="63"/>
      <c r="J379" s="63"/>
      <c r="K379" s="63"/>
      <c r="L379" s="63"/>
      <c r="M379" s="63"/>
      <c r="N379" s="63"/>
      <c r="O379" s="63"/>
      <c r="P379" s="63"/>
      <c r="Q379" s="63"/>
      <c r="R379" s="63"/>
      <c r="S379" s="63"/>
      <c r="T379" s="63"/>
      <c r="U379" s="63"/>
      <c r="V379" s="63"/>
      <c r="W379" s="63"/>
      <c r="X379" s="63"/>
      <c r="Y379" s="63"/>
      <c r="Z379" s="63"/>
      <c r="AA379" s="63"/>
      <c r="AB379" s="63"/>
      <c r="AC379" s="63"/>
      <c r="AD379" s="63"/>
      <c r="AE379" s="63"/>
      <c r="AF379" s="63"/>
      <c r="AG379" s="63"/>
      <c r="AH379" s="63"/>
      <c r="AI379" s="63"/>
      <c r="AJ379" s="63"/>
      <c r="AK379" s="63"/>
      <c r="AL379" s="63"/>
      <c r="AM379" s="63"/>
      <c r="AN379" s="63"/>
      <c r="AO379" s="63"/>
      <c r="AP379" s="63"/>
      <c r="AQ379" s="63"/>
      <c r="AR379" s="63"/>
      <c r="AS379" s="63"/>
      <c r="AT379" s="63"/>
      <c r="AU379" s="63"/>
      <c r="AV379" s="63"/>
      <c r="AW379" s="63"/>
      <c r="AX379" s="63"/>
      <c r="AY379" s="63"/>
      <c r="AZ379" s="63"/>
      <c r="BA379" s="63"/>
      <c r="BB379" s="63"/>
      <c r="BC379" s="63"/>
      <c r="BD379" s="63"/>
      <c r="BE379" s="63"/>
      <c r="BF379" s="63"/>
      <c r="BG379" s="63"/>
      <c r="BH379" s="63"/>
      <c r="BI379" s="63"/>
      <c r="BJ379" s="63"/>
      <c r="BK379" s="63"/>
      <c r="BL379" s="63"/>
      <c r="BM379" s="63"/>
      <c r="BN379" s="63"/>
      <c r="BO379" s="63"/>
      <c r="BP379" s="63"/>
      <c r="BQ379" s="63"/>
      <c r="BR379" s="63"/>
      <c r="BS379" s="63"/>
      <c r="BT379" s="63"/>
      <c r="BU379" s="63"/>
      <c r="BV379" s="63"/>
      <c r="BW379" s="63"/>
      <c r="BX379" s="63"/>
      <c r="BY379" s="63"/>
      <c r="BZ379" s="63"/>
      <c r="CA379" s="63"/>
      <c r="CB379" s="63"/>
      <c r="CC379" s="63"/>
      <c r="CD379" s="63"/>
      <c r="CE379" s="63"/>
      <c r="CF379" s="63"/>
      <c r="CG379" s="63"/>
      <c r="CH379" s="63"/>
      <c r="CI379" s="63"/>
      <c r="CJ379" s="63"/>
      <c r="CK379" s="63"/>
      <c r="CL379" s="63"/>
      <c r="CM379" s="63"/>
      <c r="CN379" s="63"/>
      <c r="CO379" s="63"/>
      <c r="CP379" s="63"/>
      <c r="CQ379" s="63"/>
      <c r="CR379" s="63"/>
      <c r="CS379" s="63"/>
      <c r="CT379" s="63"/>
      <c r="CU379" s="63"/>
      <c r="CV379" s="63"/>
      <c r="CW379" s="63"/>
      <c r="CX379" s="63"/>
      <c r="CY379" s="63"/>
      <c r="CZ379" s="63"/>
      <c r="DA379" s="63"/>
      <c r="DB379" s="63"/>
      <c r="DC379" s="63"/>
      <c r="DD379" s="63"/>
      <c r="DE379" s="63"/>
      <c r="DF379" s="63"/>
      <c r="DG379" s="63"/>
      <c r="DH379" s="63"/>
      <c r="DI379" s="63"/>
      <c r="DJ379" s="63"/>
      <c r="DK379" s="63"/>
      <c r="DL379" s="63"/>
      <c r="DM379" s="63"/>
      <c r="DN379" s="63"/>
      <c r="DO379" s="63"/>
      <c r="DP379" s="63"/>
      <c r="DQ379" s="63"/>
      <c r="DR379" s="63"/>
      <c r="DS379" s="63"/>
      <c r="DT379" s="63"/>
      <c r="DU379" s="63"/>
      <c r="DV379" s="63"/>
      <c r="DW379" s="63"/>
      <c r="DX379" s="63"/>
      <c r="DY379" s="63"/>
      <c r="DZ379" s="63"/>
      <c r="EA379" s="63"/>
      <c r="EB379" s="63"/>
      <c r="EC379" s="63"/>
      <c r="ED379" s="63"/>
      <c r="EE379" s="63"/>
      <c r="EF379" s="63"/>
      <c r="EG379" s="63"/>
      <c r="EH379" s="63"/>
      <c r="EI379" s="63"/>
      <c r="EJ379" s="63"/>
      <c r="EK379" s="63"/>
      <c r="EL379" s="63"/>
      <c r="EM379" s="63"/>
      <c r="EN379" s="63"/>
      <c r="EO379" s="63"/>
      <c r="EP379" s="63"/>
      <c r="EQ379" s="63"/>
      <c r="ER379" s="63"/>
      <c r="ES379" s="63"/>
      <c r="ET379" s="63"/>
      <c r="EU379" s="63"/>
      <c r="EV379" s="63"/>
      <c r="EW379" s="63"/>
      <c r="EX379" s="63"/>
      <c r="EY379" s="63"/>
      <c r="EZ379" s="63"/>
      <c r="FA379" s="63"/>
      <c r="FB379" s="63"/>
      <c r="FC379" s="63"/>
      <c r="FD379" s="63"/>
      <c r="FE379" s="63"/>
      <c r="FF379" s="63"/>
      <c r="FG379" s="63"/>
      <c r="FH379" s="63"/>
      <c r="FI379" s="63"/>
      <c r="FJ379" s="63"/>
      <c r="FK379" s="63"/>
      <c r="FL379" s="63"/>
      <c r="FM379" s="63"/>
      <c r="FN379" s="63"/>
      <c r="FO379" s="63"/>
      <c r="FP379" s="63"/>
      <c r="FQ379" s="63"/>
      <c r="FR379" s="63"/>
      <c r="FS379" s="63"/>
      <c r="FT379" s="63"/>
      <c r="FU379" s="63"/>
      <c r="FV379" s="63"/>
      <c r="FW379" s="63"/>
      <c r="FX379" s="63"/>
      <c r="FY379" s="63"/>
      <c r="FZ379" s="63"/>
      <c r="GA379" s="63"/>
      <c r="GB379" s="63"/>
      <c r="GC379" s="63"/>
      <c r="GD379" s="63"/>
      <c r="GE379" s="63"/>
      <c r="GF379" s="63"/>
      <c r="GG379" s="63"/>
      <c r="GH379" s="63"/>
      <c r="GI379" s="63"/>
      <c r="GJ379" s="63"/>
      <c r="GK379" s="63"/>
      <c r="GL379" s="63"/>
      <c r="GM379" s="63"/>
      <c r="GN379" s="63"/>
      <c r="GO379" s="63"/>
      <c r="GP379" s="63"/>
      <c r="GQ379" s="63"/>
      <c r="GR379" s="63"/>
      <c r="GS379" s="63"/>
      <c r="GT379" s="63"/>
      <c r="GU379" s="63"/>
      <c r="GV379" s="63"/>
      <c r="GW379" s="63"/>
      <c r="GX379" s="63"/>
      <c r="GY379" s="63"/>
      <c r="GZ379" s="63"/>
      <c r="HA379" s="63"/>
      <c r="HB379" s="63"/>
      <c r="HC379" s="63"/>
      <c r="HD379" s="63"/>
      <c r="HE379" s="63"/>
      <c r="HF379" s="63"/>
      <c r="HG379" s="63"/>
      <c r="HH379" s="63"/>
      <c r="HI379" s="63"/>
      <c r="HJ379" s="63"/>
      <c r="HK379" s="63"/>
      <c r="HL379" s="63"/>
      <c r="HM379" s="63"/>
      <c r="HN379" s="63"/>
      <c r="HO379" s="63"/>
      <c r="HP379" s="63"/>
      <c r="HQ379" s="63"/>
      <c r="HR379" s="63"/>
      <c r="HS379" s="63"/>
      <c r="HT379" s="63"/>
      <c r="HU379" s="63"/>
      <c r="HV379" s="63"/>
      <c r="HW379" s="63"/>
      <c r="HX379" s="63"/>
      <c r="HY379" s="63"/>
      <c r="HZ379" s="63"/>
      <c r="IA379" s="63"/>
      <c r="IB379" s="63"/>
      <c r="IC379" s="63"/>
      <c r="ID379" s="63"/>
      <c r="IE379" s="63"/>
      <c r="IF379" s="63"/>
      <c r="IG379" s="63"/>
      <c r="IH379" s="63"/>
      <c r="II379" s="63"/>
      <c r="IJ379" s="63"/>
      <c r="IK379" s="63"/>
      <c r="IL379" s="63"/>
      <c r="IM379" s="63"/>
      <c r="IN379" s="63"/>
      <c r="IO379" s="63"/>
      <c r="IP379" s="63"/>
      <c r="IQ379" s="63"/>
      <c r="IR379" s="63"/>
      <c r="IS379" s="63"/>
      <c r="IT379" s="63"/>
      <c r="IU379" s="63"/>
      <c r="IV379" s="63"/>
      <c r="IW379" s="63"/>
      <c r="IX379" s="63"/>
      <c r="IY379" s="63"/>
      <c r="IZ379" s="63"/>
      <c r="JA379" s="63"/>
      <c r="JB379" s="63"/>
      <c r="JC379" s="63"/>
      <c r="JD379" s="63"/>
      <c r="JE379" s="63"/>
      <c r="JF379" s="63"/>
      <c r="JG379" s="63"/>
      <c r="JH379" s="63"/>
      <c r="JI379" s="63"/>
      <c r="JJ379" s="63"/>
      <c r="JK379" s="63"/>
      <c r="JL379" s="63"/>
      <c r="JM379" s="63"/>
      <c r="JN379" s="63"/>
      <c r="JO379" s="63"/>
      <c r="JP379" s="63"/>
      <c r="JQ379" s="63"/>
      <c r="JR379" s="63"/>
      <c r="JS379" s="63"/>
      <c r="JT379" s="63"/>
      <c r="JU379" s="63"/>
      <c r="JV379" s="63"/>
      <c r="JW379" s="63"/>
      <c r="JX379" s="63"/>
      <c r="JY379" s="63"/>
      <c r="JZ379" s="63"/>
      <c r="KA379" s="63"/>
      <c r="KB379" s="63"/>
      <c r="KC379" s="63"/>
      <c r="KD379" s="63"/>
      <c r="KE379" s="63"/>
      <c r="KF379" s="63"/>
      <c r="KG379" s="63"/>
      <c r="KH379" s="63"/>
      <c r="KI379" s="63"/>
      <c r="KJ379" s="63"/>
      <c r="KK379" s="63"/>
      <c r="KL379" s="63"/>
      <c r="KM379" s="63"/>
      <c r="KN379" s="63"/>
      <c r="KO379" s="63"/>
      <c r="KP379" s="63"/>
      <c r="KQ379" s="63"/>
      <c r="KR379" s="63"/>
      <c r="KS379" s="63"/>
      <c r="KT379" s="63"/>
      <c r="KU379" s="63"/>
      <c r="KV379" s="63"/>
      <c r="KW379" s="63"/>
      <c r="KX379" s="63"/>
      <c r="KY379" s="63"/>
      <c r="KZ379" s="63"/>
      <c r="LA379" s="63"/>
      <c r="LB379" s="63"/>
      <c r="LC379" s="63"/>
      <c r="LD379" s="63"/>
      <c r="LE379" s="63"/>
      <c r="LF379" s="63"/>
      <c r="LG379" s="63"/>
      <c r="LH379" s="63"/>
      <c r="LI379" s="63"/>
      <c r="LJ379" s="63"/>
      <c r="LK379" s="63"/>
      <c r="LL379" s="63"/>
      <c r="LM379" s="63"/>
      <c r="LN379" s="63"/>
      <c r="LO379" s="63"/>
      <c r="LP379" s="63"/>
      <c r="LQ379" s="63"/>
      <c r="LR379" s="63"/>
      <c r="LS379" s="63"/>
      <c r="LT379" s="63"/>
    </row>
    <row r="380" spans="1:343" s="142" customFormat="1" x14ac:dyDescent="0.2">
      <c r="A380" s="63"/>
      <c r="B380" s="63"/>
      <c r="C380" s="63"/>
      <c r="D380" s="38"/>
      <c r="E380" s="63"/>
      <c r="F380" s="63"/>
      <c r="G380" s="63"/>
      <c r="H380" s="63"/>
      <c r="I380" s="63"/>
      <c r="J380" s="63"/>
      <c r="K380" s="63"/>
      <c r="L380" s="63"/>
      <c r="M380" s="63"/>
      <c r="N380" s="63"/>
      <c r="O380" s="63"/>
      <c r="P380" s="63"/>
      <c r="Q380" s="63"/>
      <c r="R380" s="63"/>
      <c r="S380" s="63"/>
      <c r="T380" s="63"/>
      <c r="U380" s="63"/>
      <c r="V380" s="63"/>
      <c r="W380" s="63"/>
      <c r="X380" s="63"/>
      <c r="Y380" s="63"/>
      <c r="Z380" s="63"/>
      <c r="AA380" s="63"/>
      <c r="AB380" s="63"/>
      <c r="AC380" s="63"/>
      <c r="AD380" s="63"/>
      <c r="AE380" s="63"/>
      <c r="AF380" s="63"/>
      <c r="AG380" s="63"/>
      <c r="AH380" s="63"/>
      <c r="AI380" s="63"/>
      <c r="AJ380" s="63"/>
      <c r="AK380" s="63"/>
      <c r="AL380" s="63"/>
      <c r="AM380" s="63"/>
      <c r="AN380" s="63"/>
      <c r="AO380" s="63"/>
      <c r="AP380" s="63"/>
      <c r="AQ380" s="63"/>
      <c r="AR380" s="63"/>
      <c r="AS380" s="63"/>
      <c r="AT380" s="63"/>
      <c r="AU380" s="63"/>
      <c r="AV380" s="63"/>
      <c r="AW380" s="63"/>
      <c r="AX380" s="63"/>
      <c r="AY380" s="63"/>
      <c r="AZ380" s="63"/>
      <c r="BA380" s="63"/>
      <c r="BB380" s="63"/>
      <c r="BC380" s="63"/>
      <c r="BD380" s="63"/>
      <c r="BE380" s="63"/>
      <c r="BF380" s="63"/>
      <c r="BG380" s="63"/>
      <c r="BH380" s="63"/>
      <c r="BI380" s="63"/>
      <c r="BJ380" s="63"/>
      <c r="BK380" s="63"/>
      <c r="BL380" s="63"/>
      <c r="BM380" s="63"/>
      <c r="BN380" s="63"/>
      <c r="BO380" s="63"/>
      <c r="BP380" s="63"/>
      <c r="BQ380" s="63"/>
      <c r="BR380" s="63"/>
      <c r="BS380" s="63"/>
      <c r="BT380" s="63"/>
      <c r="BU380" s="63"/>
      <c r="BV380" s="63"/>
      <c r="BW380" s="63"/>
      <c r="BX380" s="63"/>
      <c r="BY380" s="63"/>
      <c r="BZ380" s="63"/>
      <c r="CA380" s="63"/>
      <c r="CB380" s="63"/>
      <c r="CC380" s="63"/>
      <c r="CD380" s="63"/>
      <c r="CE380" s="63"/>
      <c r="CF380" s="63"/>
      <c r="CG380" s="63"/>
      <c r="CH380" s="63"/>
      <c r="CI380" s="63"/>
      <c r="CJ380" s="63"/>
      <c r="CK380" s="63"/>
      <c r="CL380" s="63"/>
      <c r="CM380" s="63"/>
      <c r="CN380" s="63"/>
      <c r="CO380" s="63"/>
      <c r="CP380" s="63"/>
      <c r="CQ380" s="63"/>
      <c r="CR380" s="63"/>
      <c r="CS380" s="63"/>
      <c r="CT380" s="63"/>
      <c r="CU380" s="63"/>
      <c r="CV380" s="63"/>
      <c r="CW380" s="63"/>
      <c r="CX380" s="63"/>
      <c r="CY380" s="63"/>
      <c r="CZ380" s="63"/>
      <c r="DA380" s="63"/>
      <c r="DB380" s="63"/>
      <c r="DC380" s="63"/>
      <c r="DD380" s="63"/>
      <c r="DE380" s="63"/>
      <c r="DF380" s="63"/>
      <c r="DG380" s="63"/>
      <c r="DH380" s="63"/>
      <c r="DI380" s="63"/>
      <c r="DJ380" s="63"/>
      <c r="DK380" s="63"/>
      <c r="DL380" s="63"/>
      <c r="DM380" s="63"/>
      <c r="DN380" s="63"/>
      <c r="DO380" s="63"/>
      <c r="DP380" s="63"/>
      <c r="DQ380" s="63"/>
      <c r="DR380" s="63"/>
      <c r="DS380" s="63"/>
      <c r="DT380" s="63"/>
      <c r="DU380" s="63"/>
      <c r="DV380" s="63"/>
      <c r="DW380" s="63"/>
      <c r="DX380" s="63"/>
      <c r="DY380" s="63"/>
      <c r="DZ380" s="63"/>
      <c r="EA380" s="63"/>
      <c r="EB380" s="63"/>
      <c r="EC380" s="63"/>
      <c r="ED380" s="63"/>
      <c r="EE380" s="63"/>
      <c r="EF380" s="63"/>
      <c r="EG380" s="63"/>
      <c r="EH380" s="63"/>
      <c r="EI380" s="63"/>
      <c r="EJ380" s="63"/>
      <c r="EK380" s="63"/>
      <c r="EL380" s="63"/>
      <c r="EM380" s="63"/>
      <c r="EN380" s="63"/>
      <c r="EO380" s="63"/>
      <c r="EP380" s="63"/>
      <c r="EQ380" s="63"/>
      <c r="ER380" s="63"/>
      <c r="ES380" s="63"/>
      <c r="ET380" s="63"/>
      <c r="EU380" s="63"/>
      <c r="EV380" s="63"/>
      <c r="EW380" s="63"/>
      <c r="EX380" s="63"/>
      <c r="EY380" s="63"/>
      <c r="EZ380" s="63"/>
      <c r="FA380" s="63"/>
      <c r="FB380" s="63"/>
      <c r="FC380" s="63"/>
      <c r="FD380" s="63"/>
      <c r="FE380" s="63"/>
      <c r="FF380" s="63"/>
      <c r="FG380" s="63"/>
      <c r="FH380" s="63"/>
      <c r="FI380" s="63"/>
      <c r="FJ380" s="63"/>
      <c r="FK380" s="63"/>
      <c r="FL380" s="63"/>
      <c r="FM380" s="63"/>
      <c r="FN380" s="63"/>
      <c r="FO380" s="63"/>
      <c r="FP380" s="63"/>
      <c r="FQ380" s="63"/>
      <c r="FR380" s="63"/>
      <c r="FS380" s="63"/>
      <c r="FT380" s="63"/>
      <c r="FU380" s="63"/>
      <c r="FV380" s="63"/>
      <c r="FW380" s="63"/>
      <c r="FX380" s="63"/>
      <c r="FY380" s="63"/>
      <c r="FZ380" s="63"/>
      <c r="GA380" s="63"/>
      <c r="GB380" s="63"/>
      <c r="GC380" s="63"/>
      <c r="GD380" s="63"/>
      <c r="GE380" s="63"/>
      <c r="GF380" s="63"/>
      <c r="GG380" s="63"/>
      <c r="GH380" s="63"/>
      <c r="GI380" s="63"/>
      <c r="GJ380" s="63"/>
      <c r="GK380" s="63"/>
      <c r="GL380" s="63"/>
      <c r="GM380" s="63"/>
      <c r="GN380" s="63"/>
      <c r="GO380" s="63"/>
      <c r="GP380" s="63"/>
      <c r="GQ380" s="63"/>
      <c r="GR380" s="63"/>
      <c r="GS380" s="63"/>
      <c r="GT380" s="63"/>
      <c r="GU380" s="63"/>
      <c r="GV380" s="63"/>
      <c r="GW380" s="63"/>
      <c r="GX380" s="63"/>
      <c r="GY380" s="63"/>
      <c r="GZ380" s="63"/>
      <c r="HA380" s="63"/>
      <c r="HB380" s="63"/>
      <c r="HC380" s="63"/>
      <c r="HD380" s="63"/>
      <c r="HE380" s="63"/>
      <c r="HF380" s="63"/>
      <c r="HG380" s="63"/>
      <c r="HH380" s="63"/>
      <c r="HI380" s="63"/>
      <c r="HJ380" s="63"/>
      <c r="HK380" s="63"/>
      <c r="HL380" s="63"/>
      <c r="HM380" s="63"/>
      <c r="HN380" s="63"/>
      <c r="HO380" s="63"/>
      <c r="HP380" s="63"/>
      <c r="HQ380" s="63"/>
      <c r="HR380" s="63"/>
      <c r="HS380" s="63"/>
      <c r="HT380" s="63"/>
      <c r="HU380" s="63"/>
      <c r="HV380" s="63"/>
      <c r="HW380" s="63"/>
      <c r="HX380" s="63"/>
      <c r="HY380" s="63"/>
      <c r="HZ380" s="63"/>
      <c r="IA380" s="63"/>
      <c r="IB380" s="63"/>
      <c r="IC380" s="63"/>
      <c r="ID380" s="63"/>
      <c r="IE380" s="63"/>
      <c r="IF380" s="63"/>
      <c r="IG380" s="63"/>
      <c r="IH380" s="63"/>
      <c r="II380" s="63"/>
      <c r="IJ380" s="63"/>
      <c r="IK380" s="63"/>
      <c r="IL380" s="63"/>
      <c r="IM380" s="63"/>
      <c r="IN380" s="63"/>
      <c r="IO380" s="63"/>
      <c r="IP380" s="63"/>
      <c r="IQ380" s="63"/>
      <c r="IR380" s="63"/>
      <c r="IS380" s="63"/>
      <c r="IT380" s="63"/>
      <c r="IU380" s="63"/>
      <c r="IV380" s="63"/>
      <c r="IW380" s="63"/>
      <c r="IX380" s="63"/>
      <c r="IY380" s="63"/>
      <c r="IZ380" s="63"/>
      <c r="JA380" s="63"/>
      <c r="JB380" s="63"/>
      <c r="JC380" s="63"/>
      <c r="JD380" s="63"/>
      <c r="JE380" s="63"/>
      <c r="JF380" s="63"/>
      <c r="JG380" s="63"/>
      <c r="JH380" s="63"/>
      <c r="JI380" s="63"/>
      <c r="JJ380" s="63"/>
      <c r="JK380" s="63"/>
      <c r="JL380" s="63"/>
      <c r="JM380" s="63"/>
      <c r="JN380" s="63"/>
      <c r="JO380" s="63"/>
      <c r="JP380" s="63"/>
      <c r="JQ380" s="63"/>
      <c r="JR380" s="63"/>
      <c r="JS380" s="63"/>
      <c r="JT380" s="63"/>
      <c r="JU380" s="63"/>
      <c r="JV380" s="63"/>
      <c r="JW380" s="63"/>
      <c r="JX380" s="63"/>
      <c r="JY380" s="63"/>
      <c r="JZ380" s="63"/>
      <c r="KA380" s="63"/>
      <c r="KB380" s="63"/>
      <c r="KC380" s="63"/>
      <c r="KD380" s="63"/>
      <c r="KE380" s="63"/>
      <c r="KF380" s="63"/>
      <c r="KG380" s="63"/>
      <c r="KH380" s="63"/>
      <c r="KI380" s="63"/>
      <c r="KJ380" s="63"/>
      <c r="KK380" s="63"/>
      <c r="KL380" s="63"/>
      <c r="KM380" s="63"/>
      <c r="KN380" s="63"/>
      <c r="KO380" s="63"/>
      <c r="KP380" s="63"/>
      <c r="KQ380" s="63"/>
      <c r="KR380" s="63"/>
      <c r="KS380" s="63"/>
      <c r="KT380" s="63"/>
      <c r="KU380" s="63"/>
      <c r="KV380" s="63"/>
      <c r="KW380" s="63"/>
      <c r="KX380" s="63"/>
      <c r="KY380" s="63"/>
      <c r="KZ380" s="63"/>
      <c r="LA380" s="63"/>
      <c r="LB380" s="63"/>
      <c r="LC380" s="63"/>
      <c r="LD380" s="63"/>
      <c r="LE380" s="63"/>
      <c r="LF380" s="63"/>
      <c r="LG380" s="63"/>
      <c r="LH380" s="63"/>
      <c r="LI380" s="63"/>
      <c r="LJ380" s="63"/>
      <c r="LK380" s="63"/>
      <c r="LL380" s="63"/>
      <c r="LM380" s="63"/>
      <c r="LN380" s="63"/>
      <c r="LO380" s="63"/>
      <c r="LP380" s="63"/>
      <c r="LQ380" s="63"/>
      <c r="LR380" s="63"/>
      <c r="LS380" s="63"/>
      <c r="LT380" s="63"/>
    </row>
    <row r="381" spans="1:343" s="142" customFormat="1" x14ac:dyDescent="0.2">
      <c r="A381" s="63"/>
      <c r="B381" s="63"/>
      <c r="C381" s="63"/>
      <c r="D381" s="38"/>
      <c r="E381" s="63"/>
      <c r="F381" s="63"/>
      <c r="G381" s="63"/>
      <c r="H381" s="63"/>
      <c r="I381" s="63"/>
      <c r="J381" s="63"/>
      <c r="K381" s="63"/>
      <c r="L381" s="63"/>
      <c r="M381" s="63"/>
      <c r="N381" s="63"/>
      <c r="O381" s="63"/>
      <c r="P381" s="63"/>
      <c r="Q381" s="63"/>
      <c r="R381" s="63"/>
      <c r="S381" s="63"/>
      <c r="T381" s="63"/>
      <c r="U381" s="63"/>
      <c r="V381" s="63"/>
      <c r="W381" s="63"/>
      <c r="X381" s="63"/>
      <c r="Y381" s="63"/>
      <c r="Z381" s="63"/>
      <c r="AA381" s="63"/>
      <c r="AB381" s="63"/>
      <c r="AC381" s="63"/>
      <c r="AD381" s="63"/>
      <c r="AE381" s="63"/>
      <c r="AF381" s="63"/>
      <c r="AG381" s="63"/>
      <c r="AH381" s="63"/>
      <c r="AI381" s="63"/>
      <c r="AJ381" s="63"/>
      <c r="AK381" s="63"/>
      <c r="AL381" s="63"/>
      <c r="AM381" s="63"/>
      <c r="AN381" s="63"/>
      <c r="AO381" s="63"/>
      <c r="AP381" s="63"/>
      <c r="AQ381" s="63"/>
      <c r="AR381" s="63"/>
      <c r="AS381" s="63"/>
      <c r="AT381" s="63"/>
      <c r="AU381" s="63"/>
      <c r="AV381" s="63"/>
      <c r="AW381" s="63"/>
      <c r="AX381" s="63"/>
      <c r="AY381" s="63"/>
      <c r="AZ381" s="63"/>
      <c r="BA381" s="63"/>
      <c r="BB381" s="63"/>
      <c r="BC381" s="63"/>
      <c r="BD381" s="63"/>
      <c r="BE381" s="63"/>
      <c r="BF381" s="63"/>
      <c r="BG381" s="63"/>
      <c r="BH381" s="63"/>
      <c r="BI381" s="63"/>
      <c r="BJ381" s="63"/>
      <c r="BK381" s="63"/>
      <c r="BL381" s="63"/>
      <c r="BM381" s="63"/>
      <c r="BN381" s="63"/>
      <c r="BO381" s="63"/>
      <c r="BP381" s="63"/>
      <c r="BQ381" s="63"/>
      <c r="BR381" s="63"/>
      <c r="BS381" s="63"/>
      <c r="BT381" s="63"/>
      <c r="BU381" s="63"/>
      <c r="BV381" s="63"/>
      <c r="BW381" s="63"/>
      <c r="BX381" s="63"/>
      <c r="BY381" s="63"/>
      <c r="BZ381" s="63"/>
      <c r="CA381" s="63"/>
      <c r="CB381" s="63"/>
      <c r="CC381" s="63"/>
      <c r="CD381" s="63"/>
      <c r="CE381" s="63"/>
      <c r="CF381" s="63"/>
      <c r="CG381" s="63"/>
      <c r="CH381" s="63"/>
      <c r="CI381" s="63"/>
      <c r="CJ381" s="63"/>
      <c r="CK381" s="63"/>
      <c r="CL381" s="63"/>
      <c r="CM381" s="63"/>
      <c r="CN381" s="63"/>
      <c r="CO381" s="63"/>
      <c r="CP381" s="63"/>
      <c r="CQ381" s="63"/>
      <c r="CR381" s="63"/>
      <c r="CS381" s="63"/>
      <c r="CT381" s="63"/>
      <c r="CU381" s="63"/>
      <c r="CV381" s="63"/>
      <c r="CW381" s="63"/>
      <c r="CX381" s="63"/>
      <c r="CY381" s="63"/>
      <c r="CZ381" s="63"/>
      <c r="DA381" s="63"/>
      <c r="DB381" s="63"/>
      <c r="DC381" s="63"/>
      <c r="DD381" s="63"/>
      <c r="DE381" s="63"/>
      <c r="DF381" s="63"/>
      <c r="DG381" s="63"/>
      <c r="DH381" s="63"/>
      <c r="DI381" s="63"/>
      <c r="DJ381" s="63"/>
      <c r="DK381" s="63"/>
      <c r="DL381" s="63"/>
      <c r="DM381" s="63"/>
      <c r="DN381" s="63"/>
      <c r="DO381" s="63"/>
      <c r="DP381" s="63"/>
      <c r="DQ381" s="63"/>
      <c r="DR381" s="63"/>
      <c r="DS381" s="63"/>
      <c r="DT381" s="63"/>
      <c r="DU381" s="63"/>
      <c r="DV381" s="63"/>
      <c r="DW381" s="63"/>
      <c r="DX381" s="63"/>
      <c r="DY381" s="63"/>
      <c r="DZ381" s="63"/>
      <c r="EA381" s="63"/>
      <c r="EB381" s="63"/>
      <c r="EC381" s="63"/>
      <c r="ED381" s="63"/>
      <c r="EE381" s="63"/>
      <c r="EF381" s="63"/>
      <c r="EG381" s="63"/>
      <c r="EH381" s="63"/>
      <c r="EI381" s="63"/>
      <c r="EJ381" s="63"/>
      <c r="EK381" s="63"/>
      <c r="EL381" s="63"/>
      <c r="EM381" s="63"/>
      <c r="EN381" s="63"/>
      <c r="EO381" s="63"/>
      <c r="EP381" s="63"/>
      <c r="EQ381" s="63"/>
      <c r="ER381" s="63"/>
      <c r="ES381" s="63"/>
      <c r="ET381" s="63"/>
      <c r="EU381" s="63"/>
      <c r="EV381" s="63"/>
      <c r="EW381" s="63"/>
      <c r="EX381" s="63"/>
      <c r="EY381" s="63"/>
      <c r="EZ381" s="63"/>
      <c r="FA381" s="63"/>
      <c r="FB381" s="63"/>
      <c r="FC381" s="63"/>
      <c r="FD381" s="63"/>
      <c r="FE381" s="63"/>
      <c r="FF381" s="63"/>
      <c r="FG381" s="63"/>
      <c r="FH381" s="63"/>
      <c r="FI381" s="63"/>
      <c r="FJ381" s="63"/>
      <c r="FK381" s="63"/>
      <c r="FL381" s="63"/>
      <c r="FM381" s="63"/>
      <c r="FN381" s="63"/>
      <c r="FO381" s="63"/>
      <c r="FP381" s="63"/>
      <c r="FQ381" s="63"/>
      <c r="FR381" s="63"/>
      <c r="FS381" s="63"/>
      <c r="FT381" s="63"/>
      <c r="FU381" s="63"/>
      <c r="FV381" s="63"/>
      <c r="FW381" s="63"/>
      <c r="FX381" s="63"/>
      <c r="FY381" s="63"/>
      <c r="FZ381" s="63"/>
      <c r="GA381" s="63"/>
      <c r="GB381" s="63"/>
      <c r="GC381" s="63"/>
      <c r="GD381" s="63"/>
      <c r="GE381" s="63"/>
      <c r="GF381" s="63"/>
      <c r="GG381" s="63"/>
      <c r="GH381" s="63"/>
      <c r="GI381" s="63"/>
      <c r="GJ381" s="63"/>
      <c r="GK381" s="63"/>
      <c r="GL381" s="63"/>
      <c r="GM381" s="63"/>
      <c r="GN381" s="63"/>
      <c r="GO381" s="63"/>
      <c r="GP381" s="63"/>
      <c r="GQ381" s="63"/>
      <c r="GR381" s="63"/>
      <c r="GS381" s="63"/>
      <c r="GT381" s="63"/>
      <c r="GU381" s="63"/>
      <c r="GV381" s="63"/>
      <c r="GW381" s="63"/>
      <c r="GX381" s="63"/>
      <c r="GY381" s="63"/>
      <c r="GZ381" s="63"/>
      <c r="HA381" s="63"/>
      <c r="HB381" s="63"/>
      <c r="HC381" s="63"/>
      <c r="HD381" s="63"/>
      <c r="HE381" s="63"/>
      <c r="HF381" s="63"/>
      <c r="HG381" s="63"/>
      <c r="HH381" s="63"/>
      <c r="HI381" s="63"/>
      <c r="HJ381" s="63"/>
      <c r="HK381" s="63"/>
      <c r="HL381" s="63"/>
      <c r="HM381" s="63"/>
      <c r="HN381" s="63"/>
      <c r="HO381" s="63"/>
      <c r="HP381" s="63"/>
      <c r="HQ381" s="63"/>
      <c r="HR381" s="63"/>
      <c r="HS381" s="63"/>
      <c r="HT381" s="63"/>
      <c r="HU381" s="63"/>
      <c r="HV381" s="63"/>
      <c r="HW381" s="63"/>
      <c r="HX381" s="63"/>
      <c r="HY381" s="63"/>
      <c r="HZ381" s="63"/>
      <c r="IA381" s="63"/>
      <c r="IB381" s="63"/>
      <c r="IC381" s="63"/>
      <c r="ID381" s="63"/>
      <c r="IE381" s="63"/>
      <c r="IF381" s="63"/>
      <c r="IG381" s="63"/>
      <c r="IH381" s="63"/>
      <c r="II381" s="63"/>
      <c r="IJ381" s="63"/>
      <c r="IK381" s="63"/>
      <c r="IL381" s="63"/>
      <c r="IM381" s="63"/>
      <c r="IN381" s="63"/>
      <c r="IO381" s="63"/>
      <c r="IP381" s="63"/>
      <c r="IQ381" s="63"/>
      <c r="IR381" s="63"/>
      <c r="IS381" s="63"/>
      <c r="IT381" s="63"/>
      <c r="IU381" s="63"/>
      <c r="IV381" s="63"/>
      <c r="IW381" s="63"/>
      <c r="IX381" s="63"/>
      <c r="IY381" s="63"/>
      <c r="IZ381" s="63"/>
      <c r="JA381" s="63"/>
      <c r="JB381" s="63"/>
      <c r="JC381" s="63"/>
      <c r="JD381" s="63"/>
      <c r="JE381" s="63"/>
      <c r="JF381" s="63"/>
      <c r="JG381" s="63"/>
      <c r="JH381" s="63"/>
      <c r="JI381" s="63"/>
      <c r="JJ381" s="63"/>
      <c r="JK381" s="63"/>
      <c r="JL381" s="63"/>
      <c r="JM381" s="63"/>
      <c r="JN381" s="63"/>
      <c r="JO381" s="63"/>
      <c r="JP381" s="63"/>
      <c r="JQ381" s="63"/>
      <c r="JR381" s="63"/>
      <c r="JS381" s="63"/>
      <c r="JT381" s="63"/>
      <c r="JU381" s="63"/>
      <c r="JV381" s="63"/>
      <c r="JW381" s="63"/>
      <c r="JX381" s="63"/>
      <c r="JY381" s="63"/>
      <c r="JZ381" s="63"/>
      <c r="KA381" s="63"/>
      <c r="KB381" s="63"/>
      <c r="KC381" s="63"/>
      <c r="KD381" s="63"/>
      <c r="KE381" s="63"/>
      <c r="KF381" s="63"/>
      <c r="KG381" s="63"/>
      <c r="KH381" s="63"/>
      <c r="KI381" s="63"/>
      <c r="KJ381" s="63"/>
      <c r="KK381" s="63"/>
      <c r="KL381" s="63"/>
      <c r="KM381" s="63"/>
      <c r="KN381" s="63"/>
      <c r="KO381" s="63"/>
      <c r="KP381" s="63"/>
      <c r="KQ381" s="63"/>
      <c r="KR381" s="63"/>
      <c r="KS381" s="63"/>
      <c r="KT381" s="63"/>
      <c r="KU381" s="63"/>
      <c r="KV381" s="63"/>
      <c r="KW381" s="63"/>
      <c r="KX381" s="63"/>
      <c r="KY381" s="63"/>
      <c r="KZ381" s="63"/>
      <c r="LA381" s="63"/>
      <c r="LB381" s="63"/>
      <c r="LC381" s="63"/>
      <c r="LD381" s="63"/>
      <c r="LE381" s="63"/>
      <c r="LF381" s="63"/>
      <c r="LG381" s="63"/>
      <c r="LH381" s="63"/>
      <c r="LI381" s="63"/>
      <c r="LJ381" s="63"/>
      <c r="LK381" s="63"/>
      <c r="LL381" s="63"/>
      <c r="LM381" s="63"/>
      <c r="LN381" s="63"/>
      <c r="LO381" s="63"/>
      <c r="LP381" s="63"/>
      <c r="LQ381" s="63"/>
      <c r="LR381" s="63"/>
      <c r="LS381" s="63"/>
      <c r="LT381" s="63"/>
    </row>
    <row r="382" spans="1:343" s="142" customFormat="1" x14ac:dyDescent="0.2">
      <c r="A382" s="63"/>
      <c r="B382" s="63"/>
      <c r="C382" s="63"/>
      <c r="D382" s="38"/>
      <c r="E382" s="63"/>
      <c r="F382" s="63"/>
      <c r="G382" s="63"/>
      <c r="H382" s="63"/>
      <c r="I382" s="63"/>
      <c r="J382" s="63"/>
      <c r="K382" s="63"/>
      <c r="L382" s="63"/>
      <c r="M382" s="63"/>
      <c r="N382" s="63"/>
      <c r="O382" s="63"/>
      <c r="P382" s="63"/>
      <c r="Q382" s="63"/>
      <c r="R382" s="63"/>
      <c r="S382" s="63"/>
      <c r="T382" s="63"/>
      <c r="U382" s="63"/>
      <c r="V382" s="63"/>
      <c r="W382" s="63"/>
      <c r="X382" s="63"/>
      <c r="Y382" s="63"/>
      <c r="Z382" s="63"/>
      <c r="AA382" s="63"/>
      <c r="AB382" s="63"/>
      <c r="AC382" s="63"/>
      <c r="AD382" s="63"/>
      <c r="AE382" s="63"/>
      <c r="AF382" s="63"/>
      <c r="AG382" s="63"/>
      <c r="AH382" s="63"/>
      <c r="AI382" s="63"/>
      <c r="AJ382" s="63"/>
      <c r="AK382" s="63"/>
      <c r="AL382" s="63"/>
      <c r="AM382" s="63"/>
      <c r="AN382" s="63"/>
      <c r="AO382" s="63"/>
      <c r="AP382" s="63"/>
      <c r="AQ382" s="63"/>
      <c r="AR382" s="63"/>
      <c r="AS382" s="63"/>
      <c r="AT382" s="63"/>
      <c r="AU382" s="63"/>
      <c r="AV382" s="63"/>
      <c r="AW382" s="63"/>
      <c r="AX382" s="63"/>
      <c r="AY382" s="63"/>
      <c r="AZ382" s="63"/>
      <c r="BA382" s="63"/>
      <c r="BB382" s="63"/>
      <c r="BC382" s="63"/>
      <c r="BD382" s="63"/>
      <c r="BE382" s="63"/>
      <c r="BF382" s="63"/>
      <c r="BG382" s="63"/>
      <c r="BH382" s="63"/>
      <c r="BI382" s="63"/>
      <c r="BJ382" s="63"/>
      <c r="BK382" s="63"/>
      <c r="BL382" s="63"/>
      <c r="BM382" s="63"/>
      <c r="BN382" s="63"/>
      <c r="BO382" s="63"/>
      <c r="BP382" s="63"/>
      <c r="BQ382" s="63"/>
      <c r="BR382" s="63"/>
      <c r="BS382" s="63"/>
      <c r="BT382" s="63"/>
      <c r="BU382" s="63"/>
      <c r="BV382" s="63"/>
      <c r="BW382" s="63"/>
      <c r="BX382" s="63"/>
      <c r="BY382" s="63"/>
      <c r="BZ382" s="63"/>
      <c r="CA382" s="63"/>
      <c r="CB382" s="63"/>
      <c r="CC382" s="63"/>
      <c r="CD382" s="63"/>
      <c r="CE382" s="63"/>
      <c r="CF382" s="63"/>
      <c r="CG382" s="63"/>
      <c r="CH382" s="63"/>
      <c r="CI382" s="63"/>
      <c r="CJ382" s="63"/>
      <c r="CK382" s="63"/>
      <c r="CL382" s="63"/>
      <c r="CM382" s="63"/>
      <c r="CN382" s="63"/>
      <c r="CO382" s="63"/>
      <c r="CP382" s="63"/>
      <c r="CQ382" s="63"/>
      <c r="CR382" s="63"/>
      <c r="CS382" s="63"/>
      <c r="CT382" s="63"/>
      <c r="CU382" s="63"/>
      <c r="CV382" s="63"/>
      <c r="CW382" s="63"/>
      <c r="CX382" s="63"/>
      <c r="CY382" s="63"/>
      <c r="CZ382" s="63"/>
      <c r="DA382" s="63"/>
      <c r="DB382" s="63"/>
      <c r="DC382" s="63"/>
      <c r="DD382" s="63"/>
      <c r="DE382" s="63"/>
      <c r="DF382" s="63"/>
      <c r="DG382" s="63"/>
      <c r="DH382" s="63"/>
      <c r="DI382" s="63"/>
      <c r="DJ382" s="63"/>
      <c r="DK382" s="63"/>
      <c r="DL382" s="63"/>
      <c r="DM382" s="63"/>
      <c r="DN382" s="63"/>
      <c r="DO382" s="63"/>
      <c r="DP382" s="63"/>
      <c r="DQ382" s="63"/>
      <c r="DR382" s="63"/>
      <c r="DS382" s="63"/>
      <c r="DT382" s="63"/>
      <c r="DU382" s="63"/>
      <c r="DV382" s="63"/>
      <c r="DW382" s="63"/>
      <c r="DX382" s="63"/>
      <c r="DY382" s="63"/>
      <c r="DZ382" s="63"/>
      <c r="EA382" s="63"/>
      <c r="EB382" s="63"/>
      <c r="EC382" s="63"/>
      <c r="ED382" s="63"/>
      <c r="EE382" s="63"/>
      <c r="EF382" s="63"/>
      <c r="EG382" s="63"/>
      <c r="EH382" s="63"/>
      <c r="EI382" s="63"/>
      <c r="EJ382" s="63"/>
      <c r="EK382" s="63"/>
      <c r="EL382" s="63"/>
      <c r="EM382" s="63"/>
      <c r="EN382" s="63"/>
      <c r="EO382" s="63"/>
      <c r="EP382" s="63"/>
      <c r="EQ382" s="63"/>
      <c r="ER382" s="63"/>
      <c r="ES382" s="63"/>
      <c r="ET382" s="63"/>
      <c r="EU382" s="63"/>
      <c r="EV382" s="63"/>
      <c r="EW382" s="63"/>
      <c r="EX382" s="63"/>
      <c r="EY382" s="63"/>
      <c r="EZ382" s="63"/>
      <c r="FA382" s="63"/>
      <c r="FB382" s="63"/>
      <c r="FC382" s="63"/>
      <c r="FD382" s="63"/>
      <c r="FE382" s="63"/>
      <c r="FF382" s="63"/>
      <c r="FG382" s="63"/>
      <c r="FH382" s="63"/>
      <c r="FI382" s="63"/>
      <c r="FJ382" s="63"/>
      <c r="FK382" s="63"/>
      <c r="FL382" s="63"/>
      <c r="FM382" s="63"/>
      <c r="FN382" s="63"/>
      <c r="FO382" s="63"/>
      <c r="FP382" s="63"/>
      <c r="FQ382" s="63"/>
      <c r="FR382" s="63"/>
      <c r="FS382" s="63"/>
      <c r="FT382" s="63"/>
      <c r="FU382" s="63"/>
      <c r="FV382" s="63"/>
      <c r="FW382" s="63"/>
      <c r="FX382" s="63"/>
      <c r="FY382" s="63"/>
      <c r="FZ382" s="63"/>
      <c r="GA382" s="63"/>
      <c r="GB382" s="63"/>
      <c r="GC382" s="63"/>
      <c r="GD382" s="63"/>
      <c r="GE382" s="63"/>
      <c r="GF382" s="63"/>
      <c r="GG382" s="63"/>
      <c r="GH382" s="63"/>
      <c r="GI382" s="63"/>
      <c r="GJ382" s="63"/>
      <c r="GK382" s="63"/>
      <c r="GL382" s="63"/>
      <c r="GM382" s="63"/>
      <c r="GN382" s="63"/>
      <c r="GO382" s="63"/>
      <c r="GP382" s="63"/>
      <c r="GQ382" s="63"/>
      <c r="GR382" s="63"/>
      <c r="GS382" s="63"/>
      <c r="GT382" s="63"/>
      <c r="GU382" s="63"/>
      <c r="GV382" s="63"/>
      <c r="GW382" s="63"/>
      <c r="GX382" s="63"/>
      <c r="GY382" s="63"/>
      <c r="GZ382" s="63"/>
      <c r="HA382" s="63"/>
      <c r="HB382" s="63"/>
      <c r="HC382" s="63"/>
      <c r="HD382" s="63"/>
      <c r="HE382" s="63"/>
      <c r="HF382" s="63"/>
      <c r="HG382" s="63"/>
      <c r="HH382" s="63"/>
      <c r="HI382" s="63"/>
      <c r="HJ382" s="63"/>
      <c r="HK382" s="63"/>
      <c r="HL382" s="63"/>
      <c r="HM382" s="63"/>
      <c r="HN382" s="63"/>
      <c r="HO382" s="63"/>
      <c r="HP382" s="63"/>
      <c r="HQ382" s="63"/>
      <c r="HR382" s="63"/>
      <c r="HS382" s="63"/>
      <c r="HT382" s="63"/>
      <c r="HU382" s="63"/>
      <c r="HV382" s="63"/>
      <c r="HW382" s="63"/>
      <c r="HX382" s="63"/>
      <c r="HY382" s="63"/>
      <c r="HZ382" s="63"/>
      <c r="IA382" s="63"/>
      <c r="IB382" s="63"/>
      <c r="IC382" s="63"/>
      <c r="ID382" s="63"/>
      <c r="IE382" s="63"/>
      <c r="IF382" s="63"/>
      <c r="IG382" s="63"/>
      <c r="IH382" s="63"/>
      <c r="II382" s="63"/>
      <c r="IJ382" s="63"/>
      <c r="IK382" s="63"/>
      <c r="IL382" s="63"/>
      <c r="IM382" s="63"/>
      <c r="IN382" s="63"/>
      <c r="IO382" s="63"/>
      <c r="IP382" s="63"/>
      <c r="IQ382" s="63"/>
      <c r="IR382" s="63"/>
      <c r="IS382" s="63"/>
      <c r="IT382" s="63"/>
      <c r="IU382" s="63"/>
      <c r="IV382" s="63"/>
      <c r="IW382" s="63"/>
      <c r="IX382" s="63"/>
      <c r="IY382" s="63"/>
      <c r="IZ382" s="63"/>
      <c r="JA382" s="63"/>
      <c r="JB382" s="63"/>
      <c r="JC382" s="63"/>
      <c r="JD382" s="63"/>
      <c r="JE382" s="63"/>
      <c r="JF382" s="63"/>
      <c r="JG382" s="63"/>
      <c r="JH382" s="63"/>
      <c r="JI382" s="63"/>
      <c r="JJ382" s="63"/>
      <c r="JK382" s="63"/>
      <c r="JL382" s="63"/>
      <c r="JM382" s="63"/>
      <c r="JN382" s="63"/>
      <c r="JO382" s="63"/>
      <c r="JP382" s="63"/>
      <c r="JQ382" s="63"/>
      <c r="JR382" s="63"/>
      <c r="JS382" s="63"/>
      <c r="JT382" s="63"/>
      <c r="JU382" s="63"/>
      <c r="JV382" s="63"/>
      <c r="JW382" s="63"/>
      <c r="JX382" s="63"/>
      <c r="JY382" s="63"/>
      <c r="JZ382" s="63"/>
      <c r="KA382" s="63"/>
      <c r="KB382" s="63"/>
      <c r="KC382" s="63"/>
      <c r="KD382" s="63"/>
      <c r="KE382" s="63"/>
      <c r="KF382" s="63"/>
      <c r="KG382" s="63"/>
      <c r="KH382" s="63"/>
      <c r="KI382" s="63"/>
      <c r="KJ382" s="63"/>
      <c r="KK382" s="63"/>
      <c r="KL382" s="63"/>
      <c r="KM382" s="63"/>
      <c r="KN382" s="63"/>
      <c r="KO382" s="63"/>
      <c r="KP382" s="63"/>
      <c r="KQ382" s="63"/>
      <c r="KR382" s="63"/>
      <c r="KS382" s="63"/>
      <c r="KT382" s="63"/>
      <c r="KU382" s="63"/>
      <c r="KV382" s="63"/>
      <c r="KW382" s="63"/>
      <c r="KX382" s="63"/>
      <c r="KY382" s="63"/>
      <c r="KZ382" s="63"/>
      <c r="LA382" s="63"/>
      <c r="LB382" s="63"/>
      <c r="LC382" s="63"/>
      <c r="LD382" s="63"/>
      <c r="LE382" s="63"/>
      <c r="LF382" s="63"/>
      <c r="LG382" s="63"/>
      <c r="LH382" s="63"/>
      <c r="LI382" s="63"/>
      <c r="LJ382" s="63"/>
      <c r="LK382" s="63"/>
      <c r="LL382" s="63"/>
      <c r="LM382" s="63"/>
      <c r="LN382" s="63"/>
      <c r="LO382" s="63"/>
      <c r="LP382" s="63"/>
      <c r="LQ382" s="63"/>
      <c r="LR382" s="63"/>
      <c r="LS382" s="63"/>
      <c r="LT382" s="63"/>
    </row>
    <row r="383" spans="1:343" s="142" customFormat="1" x14ac:dyDescent="0.2">
      <c r="A383" s="63"/>
      <c r="B383" s="63"/>
      <c r="C383" s="63"/>
      <c r="D383" s="38"/>
      <c r="E383" s="63"/>
      <c r="F383" s="63"/>
      <c r="G383" s="63"/>
      <c r="H383" s="63"/>
      <c r="I383" s="63"/>
      <c r="J383" s="63"/>
      <c r="K383" s="63"/>
      <c r="L383" s="63"/>
      <c r="M383" s="63"/>
      <c r="N383" s="63"/>
      <c r="O383" s="63"/>
      <c r="P383" s="63"/>
      <c r="Q383" s="63"/>
      <c r="R383" s="63"/>
      <c r="S383" s="63"/>
      <c r="T383" s="63"/>
      <c r="U383" s="63"/>
      <c r="V383" s="63"/>
      <c r="W383" s="63"/>
      <c r="X383" s="63"/>
      <c r="Y383" s="63"/>
      <c r="Z383" s="63"/>
      <c r="AA383" s="63"/>
      <c r="AB383" s="63"/>
      <c r="AC383" s="63"/>
      <c r="AD383" s="63"/>
      <c r="AE383" s="63"/>
      <c r="AF383" s="63"/>
      <c r="AG383" s="63"/>
      <c r="AH383" s="63"/>
      <c r="AI383" s="63"/>
      <c r="AJ383" s="63"/>
      <c r="AK383" s="63"/>
      <c r="AL383" s="63"/>
      <c r="AM383" s="63"/>
      <c r="AN383" s="63"/>
      <c r="AO383" s="63"/>
      <c r="AP383" s="63"/>
      <c r="AQ383" s="63"/>
      <c r="AR383" s="63"/>
      <c r="AS383" s="63"/>
      <c r="AT383" s="63"/>
      <c r="AU383" s="63"/>
      <c r="AV383" s="63"/>
      <c r="AW383" s="63"/>
      <c r="AX383" s="63"/>
      <c r="AY383" s="63"/>
      <c r="AZ383" s="63"/>
      <c r="BA383" s="63"/>
      <c r="BB383" s="63"/>
      <c r="BC383" s="63"/>
      <c r="BD383" s="63"/>
      <c r="BE383" s="63"/>
      <c r="BF383" s="63"/>
      <c r="BG383" s="63"/>
      <c r="BH383" s="63"/>
      <c r="BI383" s="63"/>
      <c r="BJ383" s="63"/>
      <c r="BK383" s="63"/>
      <c r="BL383" s="63"/>
      <c r="BM383" s="63"/>
      <c r="BN383" s="63"/>
      <c r="BO383" s="63"/>
      <c r="BP383" s="63"/>
      <c r="BQ383" s="63"/>
      <c r="BR383" s="63"/>
      <c r="BS383" s="63"/>
      <c r="BT383" s="63"/>
      <c r="BU383" s="63"/>
      <c r="BV383" s="63"/>
      <c r="BW383" s="63"/>
      <c r="BX383" s="63"/>
      <c r="BY383" s="63"/>
      <c r="BZ383" s="63"/>
      <c r="CA383" s="63"/>
      <c r="CB383" s="63"/>
      <c r="CC383" s="63"/>
      <c r="CD383" s="63"/>
      <c r="CE383" s="63"/>
      <c r="CF383" s="63"/>
      <c r="CG383" s="63"/>
      <c r="CH383" s="63"/>
      <c r="CI383" s="63"/>
      <c r="CJ383" s="63"/>
      <c r="CK383" s="63"/>
      <c r="CL383" s="63"/>
      <c r="CM383" s="63"/>
      <c r="CN383" s="63"/>
      <c r="CO383" s="63"/>
      <c r="CP383" s="63"/>
      <c r="CQ383" s="63"/>
      <c r="CR383" s="63"/>
      <c r="CS383" s="63"/>
      <c r="CT383" s="63"/>
      <c r="CU383" s="63"/>
      <c r="CV383" s="63"/>
      <c r="CW383" s="63"/>
      <c r="CX383" s="63"/>
      <c r="CY383" s="63"/>
      <c r="CZ383" s="63"/>
      <c r="DA383" s="63"/>
      <c r="DB383" s="63"/>
      <c r="DC383" s="63"/>
      <c r="DD383" s="63"/>
      <c r="DE383" s="63"/>
      <c r="DF383" s="63"/>
      <c r="DG383" s="63"/>
      <c r="DH383" s="63"/>
      <c r="DI383" s="63"/>
      <c r="DJ383" s="63"/>
      <c r="DK383" s="63"/>
      <c r="DL383" s="63"/>
      <c r="DM383" s="63"/>
      <c r="DN383" s="63"/>
      <c r="DO383" s="63"/>
      <c r="DP383" s="63"/>
      <c r="DQ383" s="63"/>
      <c r="DR383" s="63"/>
      <c r="DS383" s="63"/>
      <c r="DT383" s="63"/>
      <c r="DU383" s="63"/>
      <c r="DV383" s="63"/>
      <c r="DW383" s="63"/>
      <c r="DX383" s="63"/>
      <c r="DY383" s="63"/>
      <c r="DZ383" s="63"/>
      <c r="EA383" s="63"/>
      <c r="EB383" s="63"/>
      <c r="EC383" s="63"/>
      <c r="ED383" s="63"/>
      <c r="EE383" s="63"/>
      <c r="EF383" s="63"/>
      <c r="EG383" s="63"/>
      <c r="EH383" s="63"/>
      <c r="EI383" s="63"/>
      <c r="EJ383" s="63"/>
      <c r="EK383" s="63"/>
      <c r="EL383" s="63"/>
      <c r="EM383" s="63"/>
      <c r="EN383" s="63"/>
      <c r="EO383" s="63"/>
      <c r="EP383" s="63"/>
      <c r="EQ383" s="63"/>
      <c r="ER383" s="63"/>
      <c r="ES383" s="63"/>
      <c r="ET383" s="63"/>
      <c r="EU383" s="63"/>
      <c r="EV383" s="63"/>
      <c r="EW383" s="63"/>
      <c r="EX383" s="63"/>
      <c r="EY383" s="63"/>
      <c r="EZ383" s="63"/>
      <c r="FA383" s="63"/>
      <c r="FB383" s="63"/>
      <c r="FC383" s="63"/>
      <c r="FD383" s="63"/>
      <c r="FE383" s="63"/>
      <c r="FF383" s="63"/>
      <c r="FG383" s="63"/>
      <c r="FH383" s="63"/>
      <c r="FI383" s="63"/>
      <c r="FJ383" s="63"/>
      <c r="FK383" s="63"/>
      <c r="FL383" s="63"/>
      <c r="FM383" s="63"/>
      <c r="FN383" s="63"/>
      <c r="FO383" s="63"/>
      <c r="FP383" s="63"/>
      <c r="FQ383" s="63"/>
      <c r="FR383" s="63"/>
      <c r="FS383" s="63"/>
      <c r="FT383" s="63"/>
      <c r="FU383" s="63"/>
      <c r="FV383" s="63"/>
      <c r="FW383" s="63"/>
      <c r="FX383" s="63"/>
      <c r="FY383" s="63"/>
      <c r="FZ383" s="63"/>
      <c r="GA383" s="63"/>
      <c r="GB383" s="63"/>
      <c r="GC383" s="63"/>
      <c r="GD383" s="63"/>
      <c r="GE383" s="63"/>
      <c r="GF383" s="63"/>
      <c r="GG383" s="63"/>
      <c r="GH383" s="63"/>
      <c r="GI383" s="63"/>
      <c r="GJ383" s="63"/>
      <c r="GK383" s="63"/>
      <c r="GL383" s="63"/>
      <c r="GM383" s="63"/>
      <c r="GN383" s="63"/>
      <c r="GO383" s="63"/>
      <c r="GP383" s="63"/>
      <c r="GQ383" s="63"/>
      <c r="GR383" s="63"/>
      <c r="GS383" s="63"/>
      <c r="GT383" s="63"/>
      <c r="GU383" s="63"/>
      <c r="GV383" s="63"/>
      <c r="GW383" s="63"/>
      <c r="GX383" s="63"/>
      <c r="GY383" s="63"/>
      <c r="GZ383" s="63"/>
      <c r="HA383" s="63"/>
      <c r="HB383" s="63"/>
      <c r="HC383" s="63"/>
      <c r="HD383" s="63"/>
      <c r="HE383" s="63"/>
      <c r="HF383" s="63"/>
      <c r="HG383" s="63"/>
      <c r="HH383" s="63"/>
      <c r="HI383" s="63"/>
      <c r="HJ383" s="63"/>
      <c r="HK383" s="63"/>
      <c r="HL383" s="63"/>
      <c r="HM383" s="63"/>
      <c r="HN383" s="63"/>
      <c r="HO383" s="63"/>
      <c r="HP383" s="63"/>
      <c r="HQ383" s="63"/>
      <c r="HR383" s="63"/>
      <c r="HS383" s="63"/>
      <c r="HT383" s="63"/>
      <c r="HU383" s="63"/>
      <c r="HV383" s="63"/>
      <c r="HW383" s="63"/>
      <c r="HX383" s="63"/>
      <c r="HY383" s="63"/>
      <c r="HZ383" s="63"/>
      <c r="IA383" s="63"/>
      <c r="IB383" s="63"/>
      <c r="IC383" s="63"/>
      <c r="ID383" s="63"/>
      <c r="IE383" s="63"/>
      <c r="IF383" s="63"/>
      <c r="IG383" s="63"/>
      <c r="IH383" s="63"/>
      <c r="II383" s="63"/>
      <c r="IJ383" s="63"/>
      <c r="IK383" s="63"/>
      <c r="IL383" s="63"/>
      <c r="IM383" s="63"/>
      <c r="IN383" s="63"/>
      <c r="IO383" s="63"/>
      <c r="IP383" s="63"/>
      <c r="IQ383" s="63"/>
      <c r="IR383" s="63"/>
      <c r="IS383" s="63"/>
      <c r="IT383" s="63"/>
      <c r="IU383" s="63"/>
      <c r="IV383" s="63"/>
      <c r="IW383" s="63"/>
      <c r="IX383" s="63"/>
      <c r="IY383" s="63"/>
      <c r="IZ383" s="63"/>
      <c r="JA383" s="63"/>
      <c r="JB383" s="63"/>
      <c r="JC383" s="63"/>
      <c r="JD383" s="63"/>
      <c r="JE383" s="63"/>
      <c r="JF383" s="63"/>
      <c r="JG383" s="63"/>
      <c r="JH383" s="63"/>
      <c r="JI383" s="63"/>
      <c r="JJ383" s="63"/>
      <c r="JK383" s="63"/>
      <c r="JL383" s="63"/>
      <c r="JM383" s="63"/>
      <c r="JN383" s="63"/>
      <c r="JO383" s="63"/>
      <c r="JP383" s="63"/>
      <c r="JQ383" s="63"/>
      <c r="JR383" s="63"/>
      <c r="JS383" s="63"/>
      <c r="JT383" s="63"/>
      <c r="JU383" s="63"/>
      <c r="JV383" s="63"/>
      <c r="JW383" s="63"/>
      <c r="JX383" s="63"/>
      <c r="JY383" s="63"/>
      <c r="JZ383" s="63"/>
      <c r="KA383" s="63"/>
      <c r="KB383" s="63"/>
      <c r="KC383" s="63"/>
      <c r="KD383" s="63"/>
      <c r="KE383" s="63"/>
      <c r="KF383" s="63"/>
      <c r="KG383" s="63"/>
      <c r="KH383" s="63"/>
      <c r="KI383" s="63"/>
      <c r="KJ383" s="63"/>
      <c r="KK383" s="63"/>
      <c r="KL383" s="63"/>
      <c r="KM383" s="63"/>
      <c r="KN383" s="63"/>
      <c r="KO383" s="63"/>
      <c r="KP383" s="63"/>
      <c r="KQ383" s="63"/>
      <c r="KR383" s="63"/>
      <c r="KS383" s="63"/>
      <c r="KT383" s="63"/>
      <c r="KU383" s="63"/>
      <c r="KV383" s="63"/>
      <c r="KW383" s="63"/>
      <c r="KX383" s="63"/>
      <c r="KY383" s="63"/>
      <c r="KZ383" s="63"/>
      <c r="LA383" s="63"/>
      <c r="LB383" s="63"/>
      <c r="LC383" s="63"/>
      <c r="LD383" s="63"/>
      <c r="LE383" s="63"/>
      <c r="LF383" s="63"/>
      <c r="LG383" s="63"/>
      <c r="LH383" s="63"/>
      <c r="LI383" s="63"/>
      <c r="LJ383" s="63"/>
      <c r="LK383" s="63"/>
      <c r="LL383" s="63"/>
      <c r="LM383" s="63"/>
      <c r="LN383" s="63"/>
      <c r="LO383" s="63"/>
      <c r="LP383" s="63"/>
      <c r="LQ383" s="63"/>
      <c r="LR383" s="63"/>
      <c r="LS383" s="63"/>
      <c r="LT383" s="63"/>
      <c r="LU383" s="63"/>
      <c r="LV383" s="63"/>
      <c r="LW383" s="63"/>
      <c r="LX383" s="63"/>
      <c r="LY383" s="63"/>
      <c r="LZ383" s="63"/>
      <c r="MA383" s="63"/>
      <c r="MB383" s="63"/>
      <c r="MC383" s="63"/>
      <c r="MD383" s="63"/>
      <c r="ME383" s="63"/>
    </row>
    <row r="384" spans="1:343" s="142" customFormat="1" x14ac:dyDescent="0.2">
      <c r="A384" s="63"/>
      <c r="B384" s="63"/>
      <c r="C384" s="63"/>
      <c r="D384" s="38"/>
      <c r="E384" s="63"/>
      <c r="F384" s="63"/>
      <c r="G384" s="63"/>
      <c r="H384" s="63"/>
      <c r="I384" s="63"/>
      <c r="J384" s="63"/>
      <c r="K384" s="63"/>
      <c r="L384" s="63"/>
      <c r="M384" s="63"/>
      <c r="N384" s="63"/>
      <c r="O384" s="63"/>
      <c r="P384" s="63"/>
      <c r="Q384" s="63"/>
      <c r="R384" s="63"/>
      <c r="S384" s="63"/>
      <c r="T384" s="63"/>
      <c r="U384" s="63"/>
      <c r="V384" s="63"/>
      <c r="W384" s="63"/>
      <c r="X384" s="63"/>
      <c r="Y384" s="63"/>
      <c r="Z384" s="63"/>
      <c r="AA384" s="63"/>
      <c r="AB384" s="63"/>
      <c r="AC384" s="63"/>
      <c r="AD384" s="63"/>
      <c r="AE384" s="63"/>
      <c r="AF384" s="63"/>
      <c r="AG384" s="63"/>
      <c r="AH384" s="63"/>
      <c r="AI384" s="63"/>
      <c r="AJ384" s="63"/>
      <c r="AK384" s="63"/>
      <c r="AL384" s="63"/>
      <c r="AM384" s="63"/>
      <c r="AN384" s="63"/>
      <c r="AO384" s="63"/>
      <c r="AP384" s="63"/>
      <c r="AQ384" s="63"/>
      <c r="AR384" s="63"/>
      <c r="AS384" s="63"/>
      <c r="AT384" s="63"/>
      <c r="AU384" s="63"/>
      <c r="AV384" s="63"/>
      <c r="AW384" s="63"/>
      <c r="AX384" s="63"/>
      <c r="AY384" s="63"/>
      <c r="AZ384" s="63"/>
      <c r="BA384" s="63"/>
      <c r="BB384" s="63"/>
      <c r="BC384" s="63"/>
      <c r="BD384" s="63"/>
      <c r="BE384" s="63"/>
      <c r="BF384" s="63"/>
      <c r="BG384" s="63"/>
      <c r="BH384" s="63"/>
      <c r="BI384" s="63"/>
      <c r="BJ384" s="63"/>
      <c r="BK384" s="63"/>
      <c r="BL384" s="63"/>
      <c r="BM384" s="63"/>
      <c r="BN384" s="63"/>
      <c r="BO384" s="63"/>
      <c r="BP384" s="63"/>
      <c r="BQ384" s="63"/>
      <c r="BR384" s="63"/>
      <c r="BS384" s="63"/>
      <c r="BT384" s="63"/>
      <c r="BU384" s="63"/>
      <c r="BV384" s="63"/>
      <c r="BW384" s="63"/>
      <c r="BX384" s="63"/>
      <c r="BY384" s="63"/>
      <c r="BZ384" s="63"/>
      <c r="CA384" s="63"/>
      <c r="CB384" s="63"/>
      <c r="CC384" s="63"/>
      <c r="CD384" s="63"/>
      <c r="CE384" s="63"/>
      <c r="CF384" s="63"/>
      <c r="CG384" s="63"/>
      <c r="CH384" s="63"/>
      <c r="CI384" s="63"/>
      <c r="CJ384" s="63"/>
      <c r="CK384" s="63"/>
      <c r="CL384" s="63"/>
      <c r="CM384" s="63"/>
      <c r="CN384" s="63"/>
      <c r="CO384" s="63"/>
      <c r="CP384" s="63"/>
      <c r="CQ384" s="63"/>
      <c r="CR384" s="63"/>
      <c r="CS384" s="63"/>
      <c r="CT384" s="63"/>
      <c r="CU384" s="63"/>
      <c r="CV384" s="63"/>
      <c r="CW384" s="63"/>
      <c r="CX384" s="63"/>
      <c r="CY384" s="63"/>
      <c r="CZ384" s="63"/>
      <c r="DA384" s="63"/>
      <c r="DB384" s="63"/>
      <c r="DC384" s="63"/>
      <c r="DD384" s="63"/>
      <c r="DE384" s="63"/>
      <c r="DF384" s="63"/>
      <c r="DG384" s="63"/>
      <c r="DH384" s="63"/>
      <c r="DI384" s="63"/>
      <c r="DJ384" s="63"/>
      <c r="DK384" s="63"/>
      <c r="DL384" s="63"/>
      <c r="DM384" s="63"/>
      <c r="DN384" s="63"/>
      <c r="DO384" s="63"/>
      <c r="DP384" s="63"/>
      <c r="DQ384" s="63"/>
      <c r="DR384" s="63"/>
      <c r="DS384" s="63"/>
      <c r="DT384" s="63"/>
      <c r="DU384" s="63"/>
      <c r="DV384" s="63"/>
      <c r="DW384" s="63"/>
      <c r="DX384" s="63"/>
      <c r="DY384" s="63"/>
      <c r="DZ384" s="63"/>
      <c r="EA384" s="63"/>
      <c r="EB384" s="63"/>
      <c r="EC384" s="63"/>
      <c r="ED384" s="63"/>
      <c r="EE384" s="63"/>
      <c r="EF384" s="63"/>
      <c r="EG384" s="63"/>
      <c r="EH384" s="63"/>
      <c r="EI384" s="63"/>
      <c r="EJ384" s="63"/>
      <c r="EK384" s="63"/>
      <c r="EL384" s="63"/>
      <c r="EM384" s="63"/>
      <c r="EN384" s="63"/>
      <c r="EO384" s="63"/>
      <c r="EP384" s="63"/>
      <c r="EQ384" s="63"/>
      <c r="ER384" s="63"/>
      <c r="ES384" s="63"/>
      <c r="ET384" s="63"/>
      <c r="EU384" s="63"/>
      <c r="EV384" s="63"/>
      <c r="EW384" s="63"/>
      <c r="EX384" s="63"/>
      <c r="EY384" s="63"/>
      <c r="EZ384" s="63"/>
      <c r="FA384" s="63"/>
      <c r="FB384" s="63"/>
      <c r="FC384" s="63"/>
      <c r="FD384" s="63"/>
      <c r="FE384" s="63"/>
      <c r="FF384" s="63"/>
      <c r="FG384" s="63"/>
      <c r="FH384" s="63"/>
      <c r="FI384" s="63"/>
      <c r="FJ384" s="63"/>
      <c r="FK384" s="63"/>
      <c r="FL384" s="63"/>
      <c r="FM384" s="63"/>
      <c r="FN384" s="63"/>
      <c r="FO384" s="63"/>
      <c r="FP384" s="63"/>
      <c r="FQ384" s="63"/>
      <c r="FR384" s="63"/>
      <c r="FS384" s="63"/>
      <c r="FT384" s="63"/>
      <c r="FU384" s="63"/>
      <c r="FV384" s="63"/>
      <c r="FW384" s="63"/>
      <c r="FX384" s="63"/>
      <c r="FY384" s="63"/>
      <c r="FZ384" s="63"/>
      <c r="GA384" s="63"/>
      <c r="GB384" s="63"/>
      <c r="GC384" s="63"/>
      <c r="GD384" s="63"/>
      <c r="GE384" s="63"/>
      <c r="GF384" s="63"/>
      <c r="GG384" s="63"/>
      <c r="GH384" s="63"/>
      <c r="GI384" s="63"/>
      <c r="GJ384" s="63"/>
      <c r="GK384" s="63"/>
      <c r="GL384" s="63"/>
      <c r="GM384" s="63"/>
      <c r="GN384" s="63"/>
      <c r="GO384" s="63"/>
      <c r="GP384" s="63"/>
      <c r="GQ384" s="63"/>
      <c r="GR384" s="63"/>
      <c r="GS384" s="63"/>
      <c r="GT384" s="63"/>
      <c r="GU384" s="63"/>
      <c r="GV384" s="63"/>
      <c r="GW384" s="63"/>
      <c r="GX384" s="63"/>
      <c r="GY384" s="63"/>
      <c r="GZ384" s="63"/>
      <c r="HA384" s="63"/>
      <c r="HB384" s="63"/>
      <c r="HC384" s="63"/>
      <c r="HD384" s="63"/>
      <c r="HE384" s="63"/>
      <c r="HF384" s="63"/>
      <c r="HG384" s="63"/>
      <c r="HH384" s="63"/>
      <c r="HI384" s="63"/>
      <c r="HJ384" s="63"/>
      <c r="HK384" s="63"/>
      <c r="HL384" s="63"/>
      <c r="HM384" s="63"/>
      <c r="HN384" s="63"/>
      <c r="HO384" s="63"/>
      <c r="HP384" s="63"/>
      <c r="HQ384" s="63"/>
      <c r="HR384" s="63"/>
      <c r="HS384" s="63"/>
      <c r="HT384" s="63"/>
      <c r="HU384" s="63"/>
      <c r="HV384" s="63"/>
      <c r="HW384" s="63"/>
      <c r="HX384" s="63"/>
      <c r="HY384" s="63"/>
      <c r="HZ384" s="63"/>
      <c r="IA384" s="63"/>
      <c r="IB384" s="63"/>
      <c r="IC384" s="63"/>
      <c r="ID384" s="63"/>
      <c r="IE384" s="63"/>
      <c r="IF384" s="63"/>
      <c r="IG384" s="63"/>
      <c r="IH384" s="63"/>
      <c r="II384" s="63"/>
      <c r="IJ384" s="63"/>
      <c r="IK384" s="63"/>
      <c r="IL384" s="63"/>
      <c r="IM384" s="63"/>
      <c r="IN384" s="63"/>
      <c r="IO384" s="63"/>
      <c r="IP384" s="63"/>
      <c r="IQ384" s="63"/>
      <c r="IR384" s="63"/>
      <c r="IS384" s="63"/>
      <c r="IT384" s="63"/>
      <c r="IU384" s="63"/>
      <c r="IV384" s="63"/>
      <c r="IW384" s="63"/>
      <c r="IX384" s="63"/>
      <c r="IY384" s="63"/>
      <c r="IZ384" s="63"/>
      <c r="JA384" s="63"/>
      <c r="JB384" s="63"/>
      <c r="JC384" s="63"/>
      <c r="JD384" s="63"/>
      <c r="JE384" s="63"/>
      <c r="JF384" s="63"/>
      <c r="JG384" s="63"/>
      <c r="JH384" s="63"/>
      <c r="JI384" s="63"/>
      <c r="JJ384" s="63"/>
      <c r="JK384" s="63"/>
      <c r="JL384" s="63"/>
      <c r="JM384" s="63"/>
      <c r="JN384" s="63"/>
      <c r="JO384" s="63"/>
      <c r="JP384" s="63"/>
      <c r="JQ384" s="63"/>
      <c r="JR384" s="63"/>
      <c r="JS384" s="63"/>
      <c r="JT384" s="63"/>
      <c r="JU384" s="63"/>
      <c r="JV384" s="63"/>
      <c r="JW384" s="63"/>
      <c r="JX384" s="63"/>
      <c r="JY384" s="63"/>
      <c r="JZ384" s="63"/>
      <c r="KA384" s="63"/>
      <c r="KB384" s="63"/>
      <c r="KC384" s="63"/>
      <c r="KD384" s="63"/>
      <c r="KE384" s="63"/>
      <c r="KF384" s="63"/>
      <c r="KG384" s="63"/>
      <c r="KH384" s="63"/>
      <c r="KI384" s="63"/>
      <c r="KJ384" s="63"/>
      <c r="KK384" s="63"/>
      <c r="KL384" s="63"/>
      <c r="KM384" s="63"/>
      <c r="KN384" s="63"/>
      <c r="KO384" s="63"/>
      <c r="KP384" s="63"/>
      <c r="KQ384" s="63"/>
      <c r="KR384" s="63"/>
      <c r="KS384" s="63"/>
      <c r="KT384" s="63"/>
      <c r="KU384" s="63"/>
      <c r="KV384" s="63"/>
      <c r="KW384" s="63"/>
      <c r="KX384" s="63"/>
      <c r="KY384" s="63"/>
      <c r="KZ384" s="63"/>
      <c r="LA384" s="63"/>
      <c r="LB384" s="63"/>
      <c r="LC384" s="63"/>
      <c r="LD384" s="63"/>
      <c r="LE384" s="63"/>
      <c r="LF384" s="63"/>
      <c r="LG384" s="63"/>
      <c r="LH384" s="63"/>
      <c r="LI384" s="63"/>
      <c r="LJ384" s="63"/>
      <c r="LK384" s="63"/>
      <c r="LL384" s="63"/>
      <c r="LM384" s="63"/>
      <c r="LN384" s="63"/>
      <c r="LO384" s="63"/>
      <c r="LP384" s="63"/>
      <c r="LQ384" s="63"/>
      <c r="LR384" s="63"/>
      <c r="LS384" s="63"/>
      <c r="LT384" s="63"/>
      <c r="LU384" s="63"/>
      <c r="LV384" s="63"/>
      <c r="LW384" s="63"/>
      <c r="LX384" s="63"/>
      <c r="LY384" s="63"/>
      <c r="LZ384" s="63"/>
      <c r="MA384" s="63"/>
      <c r="MB384" s="63"/>
      <c r="MC384" s="63"/>
      <c r="MD384" s="63"/>
      <c r="ME384" s="63"/>
    </row>
    <row r="385" spans="1:592" s="142" customFormat="1" x14ac:dyDescent="0.2">
      <c r="A385" s="63"/>
      <c r="B385" s="63"/>
      <c r="C385" s="63"/>
      <c r="D385" s="38"/>
      <c r="E385" s="63"/>
      <c r="F385" s="63"/>
      <c r="G385" s="63"/>
      <c r="H385" s="63"/>
      <c r="I385" s="63"/>
      <c r="J385" s="63"/>
      <c r="K385" s="63"/>
      <c r="L385" s="63"/>
      <c r="M385" s="63"/>
      <c r="N385" s="63"/>
      <c r="O385" s="63"/>
      <c r="P385" s="63"/>
      <c r="Q385" s="63"/>
      <c r="R385" s="63"/>
      <c r="S385" s="63"/>
      <c r="T385" s="63"/>
      <c r="U385" s="63"/>
      <c r="V385" s="63"/>
      <c r="W385" s="63"/>
      <c r="X385" s="63"/>
      <c r="Y385" s="63"/>
      <c r="Z385" s="63"/>
      <c r="AA385" s="63"/>
      <c r="AB385" s="63"/>
      <c r="AC385" s="63"/>
      <c r="AD385" s="63"/>
      <c r="AE385" s="63"/>
      <c r="AF385" s="63"/>
      <c r="AG385" s="63"/>
      <c r="AH385" s="63"/>
      <c r="AI385" s="63"/>
      <c r="AJ385" s="63"/>
      <c r="AK385" s="63"/>
      <c r="AL385" s="63"/>
      <c r="AM385" s="63"/>
      <c r="AN385" s="63"/>
      <c r="AO385" s="63"/>
      <c r="AP385" s="63"/>
      <c r="AQ385" s="63"/>
      <c r="AR385" s="63"/>
      <c r="AS385" s="63"/>
      <c r="AT385" s="63"/>
      <c r="AU385" s="63"/>
      <c r="AV385" s="63"/>
      <c r="AW385" s="63"/>
      <c r="AX385" s="63"/>
      <c r="AY385" s="63"/>
      <c r="AZ385" s="63"/>
      <c r="BA385" s="63"/>
      <c r="BB385" s="63"/>
      <c r="BC385" s="63"/>
      <c r="BD385" s="63"/>
      <c r="BE385" s="63"/>
      <c r="BF385" s="63"/>
      <c r="BG385" s="63"/>
      <c r="BH385" s="63"/>
      <c r="BI385" s="63"/>
      <c r="BJ385" s="63"/>
      <c r="BK385" s="63"/>
      <c r="BL385" s="63"/>
      <c r="BM385" s="63"/>
      <c r="BN385" s="63"/>
      <c r="BO385" s="63"/>
      <c r="BP385" s="63"/>
      <c r="BQ385" s="63"/>
      <c r="BR385" s="63"/>
      <c r="BS385" s="63"/>
      <c r="BT385" s="63"/>
      <c r="BU385" s="63"/>
      <c r="BV385" s="63"/>
      <c r="BW385" s="63"/>
      <c r="BX385" s="63"/>
      <c r="BY385" s="63"/>
      <c r="BZ385" s="63"/>
      <c r="CA385" s="63"/>
      <c r="CB385" s="63"/>
      <c r="CC385" s="63"/>
      <c r="CD385" s="63"/>
      <c r="CE385" s="63"/>
      <c r="CF385" s="63"/>
      <c r="CG385" s="63"/>
      <c r="CH385" s="63"/>
      <c r="CI385" s="63"/>
      <c r="CJ385" s="63"/>
      <c r="CK385" s="63"/>
      <c r="CL385" s="63"/>
      <c r="CM385" s="63"/>
      <c r="CN385" s="63"/>
      <c r="CO385" s="63"/>
      <c r="CP385" s="63"/>
      <c r="CQ385" s="63"/>
      <c r="CR385" s="63"/>
      <c r="CS385" s="63"/>
      <c r="CT385" s="63"/>
      <c r="CU385" s="63"/>
      <c r="CV385" s="63"/>
      <c r="CW385" s="63"/>
      <c r="CX385" s="63"/>
      <c r="CY385" s="63"/>
      <c r="CZ385" s="63"/>
      <c r="DA385" s="63"/>
      <c r="DB385" s="63"/>
      <c r="DC385" s="63"/>
      <c r="DD385" s="63"/>
      <c r="DE385" s="63"/>
      <c r="DF385" s="63"/>
      <c r="DG385" s="63"/>
      <c r="DH385" s="63"/>
      <c r="DI385" s="63"/>
      <c r="DJ385" s="63"/>
      <c r="DK385" s="63"/>
      <c r="DL385" s="63"/>
      <c r="DM385" s="63"/>
      <c r="DN385" s="63"/>
      <c r="DO385" s="63"/>
      <c r="DP385" s="63"/>
      <c r="DQ385" s="63"/>
      <c r="DR385" s="63"/>
      <c r="DS385" s="63"/>
      <c r="DT385" s="63"/>
      <c r="DU385" s="63"/>
      <c r="DV385" s="63"/>
      <c r="DW385" s="63"/>
      <c r="DX385" s="63"/>
      <c r="DY385" s="63"/>
      <c r="DZ385" s="63"/>
      <c r="EA385" s="63"/>
      <c r="EB385" s="63"/>
      <c r="EC385" s="63"/>
      <c r="ED385" s="63"/>
      <c r="EE385" s="63"/>
      <c r="EF385" s="63"/>
      <c r="EG385" s="63"/>
      <c r="EH385" s="63"/>
      <c r="EI385" s="63"/>
      <c r="EJ385" s="63"/>
      <c r="EK385" s="63"/>
      <c r="EL385" s="63"/>
      <c r="EM385" s="63"/>
      <c r="EN385" s="63"/>
      <c r="EO385" s="63"/>
      <c r="EP385" s="63"/>
      <c r="EQ385" s="63"/>
      <c r="ER385" s="63"/>
      <c r="ES385" s="63"/>
      <c r="ET385" s="63"/>
      <c r="EU385" s="63"/>
      <c r="EV385" s="63"/>
      <c r="EW385" s="63"/>
      <c r="EX385" s="63"/>
      <c r="EY385" s="63"/>
      <c r="EZ385" s="63"/>
      <c r="FA385" s="63"/>
      <c r="FB385" s="63"/>
      <c r="FC385" s="63"/>
      <c r="FD385" s="63"/>
      <c r="FE385" s="63"/>
      <c r="FF385" s="63"/>
      <c r="FG385" s="63"/>
      <c r="FH385" s="63"/>
      <c r="FI385" s="63"/>
      <c r="FJ385" s="63"/>
      <c r="FK385" s="63"/>
      <c r="FL385" s="63"/>
      <c r="FM385" s="63"/>
      <c r="FN385" s="63"/>
      <c r="FO385" s="63"/>
      <c r="FP385" s="63"/>
      <c r="FQ385" s="63"/>
      <c r="FR385" s="63"/>
      <c r="FS385" s="63"/>
      <c r="FT385" s="63"/>
      <c r="FU385" s="63"/>
      <c r="FV385" s="63"/>
      <c r="FW385" s="63"/>
      <c r="FX385" s="63"/>
      <c r="FY385" s="63"/>
      <c r="FZ385" s="63"/>
      <c r="GA385" s="63"/>
      <c r="GB385" s="63"/>
      <c r="GC385" s="63"/>
      <c r="GD385" s="63"/>
      <c r="GE385" s="63"/>
      <c r="GF385" s="63"/>
      <c r="GG385" s="63"/>
      <c r="GH385" s="63"/>
      <c r="GI385" s="63"/>
      <c r="GJ385" s="63"/>
      <c r="GK385" s="63"/>
      <c r="GL385" s="63"/>
      <c r="GM385" s="63"/>
      <c r="GN385" s="63"/>
      <c r="GO385" s="63"/>
      <c r="GP385" s="63"/>
      <c r="GQ385" s="63"/>
      <c r="GR385" s="63"/>
      <c r="GS385" s="63"/>
      <c r="GT385" s="63"/>
      <c r="GU385" s="63"/>
      <c r="GV385" s="63"/>
      <c r="GW385" s="63"/>
      <c r="GX385" s="63"/>
      <c r="GY385" s="63"/>
      <c r="GZ385" s="63"/>
      <c r="HA385" s="63"/>
      <c r="HB385" s="63"/>
      <c r="HC385" s="63"/>
      <c r="HD385" s="63"/>
      <c r="HE385" s="63"/>
      <c r="HF385" s="63"/>
      <c r="HG385" s="63"/>
      <c r="HH385" s="63"/>
      <c r="HI385" s="63"/>
      <c r="HJ385" s="63"/>
      <c r="HK385" s="63"/>
      <c r="HL385" s="63"/>
      <c r="HM385" s="63"/>
      <c r="HN385" s="63"/>
      <c r="HO385" s="63"/>
      <c r="HP385" s="63"/>
      <c r="HQ385" s="63"/>
      <c r="HR385" s="63"/>
      <c r="HS385" s="63"/>
      <c r="HT385" s="63"/>
      <c r="HU385" s="63"/>
      <c r="HV385" s="63"/>
      <c r="HW385" s="63"/>
      <c r="HX385" s="63"/>
      <c r="HY385" s="63"/>
      <c r="HZ385" s="63"/>
      <c r="IA385" s="63"/>
      <c r="IB385" s="63"/>
      <c r="IC385" s="63"/>
      <c r="ID385" s="63"/>
      <c r="IE385" s="63"/>
      <c r="IF385" s="63"/>
      <c r="IG385" s="63"/>
      <c r="IH385" s="63"/>
      <c r="II385" s="63"/>
      <c r="IJ385" s="63"/>
      <c r="IK385" s="63"/>
      <c r="IL385" s="63"/>
      <c r="IM385" s="63"/>
      <c r="IN385" s="63"/>
      <c r="IO385" s="63"/>
      <c r="IP385" s="63"/>
      <c r="IQ385" s="63"/>
      <c r="IR385" s="63"/>
      <c r="IS385" s="63"/>
      <c r="IT385" s="63"/>
      <c r="IU385" s="63"/>
      <c r="IV385" s="63"/>
      <c r="IW385" s="63"/>
      <c r="IX385" s="63"/>
      <c r="IY385" s="63"/>
      <c r="IZ385" s="63"/>
      <c r="JA385" s="63"/>
      <c r="JB385" s="63"/>
      <c r="JC385" s="63"/>
      <c r="JD385" s="63"/>
      <c r="JE385" s="63"/>
      <c r="JF385" s="63"/>
      <c r="JG385" s="63"/>
      <c r="JH385" s="63"/>
      <c r="JI385" s="63"/>
      <c r="JJ385" s="63"/>
      <c r="JK385" s="63"/>
      <c r="JL385" s="63"/>
      <c r="JM385" s="63"/>
      <c r="JN385" s="63"/>
      <c r="JO385" s="63"/>
      <c r="JP385" s="63"/>
      <c r="JQ385" s="63"/>
      <c r="JR385" s="63"/>
      <c r="JS385" s="63"/>
      <c r="JT385" s="63"/>
      <c r="JU385" s="63"/>
      <c r="JV385" s="63"/>
      <c r="JW385" s="63"/>
      <c r="JX385" s="63"/>
      <c r="JY385" s="63"/>
      <c r="JZ385" s="63"/>
      <c r="KA385" s="63"/>
      <c r="KB385" s="63"/>
      <c r="KC385" s="63"/>
      <c r="KD385" s="63"/>
      <c r="KE385" s="63"/>
      <c r="KF385" s="63"/>
      <c r="KG385" s="63"/>
      <c r="KH385" s="63"/>
      <c r="KI385" s="63"/>
      <c r="KJ385" s="63"/>
      <c r="KK385" s="63"/>
      <c r="KL385" s="63"/>
      <c r="KM385" s="63"/>
      <c r="KN385" s="63"/>
      <c r="KO385" s="63"/>
      <c r="KP385" s="63"/>
      <c r="KQ385" s="63"/>
      <c r="KR385" s="63"/>
      <c r="KS385" s="63"/>
      <c r="KT385" s="63"/>
      <c r="KU385" s="63"/>
      <c r="KV385" s="63"/>
      <c r="KW385" s="63"/>
      <c r="KX385" s="63"/>
      <c r="KY385" s="63"/>
      <c r="KZ385" s="63"/>
      <c r="LA385" s="63"/>
      <c r="LB385" s="63"/>
      <c r="LC385" s="63"/>
      <c r="LD385" s="63"/>
      <c r="LE385" s="63"/>
      <c r="LF385" s="63"/>
      <c r="LG385" s="63"/>
      <c r="LH385" s="63"/>
      <c r="LI385" s="63"/>
      <c r="LJ385" s="63"/>
      <c r="LK385" s="63"/>
      <c r="LL385" s="63"/>
      <c r="LM385" s="63"/>
      <c r="LN385" s="63"/>
      <c r="LO385" s="63"/>
      <c r="LP385" s="63"/>
      <c r="LQ385" s="63"/>
      <c r="LR385" s="63"/>
      <c r="LS385" s="63"/>
      <c r="LT385" s="63"/>
      <c r="LU385" s="63"/>
      <c r="LV385" s="63"/>
      <c r="LW385" s="63"/>
      <c r="LX385" s="63"/>
      <c r="LY385" s="63"/>
      <c r="LZ385" s="63"/>
      <c r="MA385" s="63"/>
      <c r="MB385" s="63"/>
      <c r="MC385" s="63"/>
      <c r="MD385" s="63"/>
      <c r="ME385" s="63"/>
    </row>
    <row r="386" spans="1:592" s="142" customFormat="1" x14ac:dyDescent="0.2">
      <c r="A386" s="63"/>
      <c r="B386" s="63"/>
      <c r="C386" s="63"/>
      <c r="D386" s="38"/>
      <c r="E386" s="63"/>
      <c r="F386" s="63"/>
      <c r="G386" s="63"/>
      <c r="H386" s="63"/>
      <c r="I386" s="63"/>
      <c r="J386" s="63"/>
      <c r="K386" s="63"/>
      <c r="L386" s="63"/>
      <c r="M386" s="63"/>
      <c r="N386" s="63"/>
      <c r="O386" s="63"/>
      <c r="P386" s="63"/>
      <c r="Q386" s="63"/>
      <c r="R386" s="63"/>
      <c r="S386" s="63"/>
      <c r="T386" s="63"/>
      <c r="U386" s="63"/>
      <c r="V386" s="63"/>
      <c r="W386" s="63"/>
      <c r="X386" s="63"/>
      <c r="Y386" s="63"/>
      <c r="Z386" s="63"/>
      <c r="AA386" s="63"/>
      <c r="AB386" s="63"/>
      <c r="AC386" s="63"/>
      <c r="AD386" s="63"/>
      <c r="AE386" s="63"/>
      <c r="AF386" s="63"/>
      <c r="AG386" s="63"/>
      <c r="AH386" s="63"/>
      <c r="AI386" s="63"/>
      <c r="AJ386" s="63"/>
      <c r="AK386" s="63"/>
      <c r="AL386" s="63"/>
      <c r="AM386" s="63"/>
      <c r="AN386" s="63"/>
      <c r="AO386" s="63"/>
      <c r="AP386" s="63"/>
      <c r="AQ386" s="63"/>
      <c r="AR386" s="63"/>
      <c r="AS386" s="63"/>
      <c r="AT386" s="63"/>
      <c r="AU386" s="63"/>
      <c r="AV386" s="63"/>
      <c r="AW386" s="63"/>
      <c r="AX386" s="63"/>
      <c r="AY386" s="63"/>
      <c r="AZ386" s="63"/>
      <c r="BA386" s="63"/>
      <c r="BB386" s="63"/>
      <c r="BC386" s="63"/>
      <c r="BD386" s="63"/>
      <c r="BE386" s="63"/>
      <c r="BF386" s="63"/>
      <c r="BG386" s="63"/>
      <c r="BH386" s="63"/>
      <c r="BI386" s="63"/>
      <c r="BJ386" s="63"/>
      <c r="BK386" s="63"/>
      <c r="BL386" s="63"/>
      <c r="BM386" s="63"/>
      <c r="BN386" s="63"/>
      <c r="BO386" s="63"/>
      <c r="BP386" s="63"/>
      <c r="BQ386" s="63"/>
      <c r="BR386" s="63"/>
      <c r="BS386" s="63"/>
      <c r="BT386" s="63"/>
      <c r="BU386" s="63"/>
      <c r="BV386" s="63"/>
      <c r="BW386" s="63"/>
      <c r="BX386" s="63"/>
      <c r="BY386" s="63"/>
      <c r="BZ386" s="63"/>
      <c r="CA386" s="63"/>
      <c r="CB386" s="63"/>
      <c r="CC386" s="63"/>
      <c r="CD386" s="63"/>
      <c r="CE386" s="63"/>
      <c r="CF386" s="63"/>
      <c r="CG386" s="63"/>
      <c r="CH386" s="63"/>
      <c r="CI386" s="63"/>
      <c r="CJ386" s="63"/>
      <c r="CK386" s="63"/>
      <c r="CL386" s="63"/>
      <c r="CM386" s="63"/>
      <c r="CN386" s="63"/>
      <c r="CO386" s="63"/>
      <c r="CP386" s="63"/>
      <c r="CQ386" s="63"/>
      <c r="CR386" s="63"/>
      <c r="CS386" s="63"/>
      <c r="CT386" s="63"/>
      <c r="CU386" s="63"/>
      <c r="CV386" s="63"/>
      <c r="CW386" s="63"/>
      <c r="CX386" s="63"/>
      <c r="CY386" s="63"/>
      <c r="CZ386" s="63"/>
      <c r="DA386" s="63"/>
      <c r="DB386" s="63"/>
      <c r="DC386" s="63"/>
      <c r="DD386" s="63"/>
      <c r="DE386" s="63"/>
      <c r="DF386" s="63"/>
      <c r="DG386" s="63"/>
      <c r="DH386" s="63"/>
      <c r="DI386" s="63"/>
      <c r="DJ386" s="63"/>
      <c r="DK386" s="63"/>
      <c r="DL386" s="63"/>
      <c r="DM386" s="63"/>
      <c r="DN386" s="63"/>
      <c r="DO386" s="63"/>
      <c r="DP386" s="63"/>
      <c r="DQ386" s="63"/>
      <c r="DR386" s="63"/>
      <c r="DS386" s="63"/>
      <c r="DT386" s="63"/>
      <c r="DU386" s="63"/>
      <c r="DV386" s="63"/>
      <c r="DW386" s="63"/>
      <c r="DX386" s="63"/>
      <c r="DY386" s="63"/>
      <c r="DZ386" s="63"/>
      <c r="EA386" s="63"/>
      <c r="EB386" s="63"/>
      <c r="EC386" s="63"/>
      <c r="ED386" s="63"/>
      <c r="EE386" s="63"/>
      <c r="EF386" s="63"/>
      <c r="EG386" s="63"/>
      <c r="EH386" s="63"/>
      <c r="EI386" s="63"/>
      <c r="EJ386" s="63"/>
      <c r="EK386" s="63"/>
      <c r="EL386" s="63"/>
      <c r="EM386" s="63"/>
      <c r="EN386" s="63"/>
      <c r="EO386" s="63"/>
      <c r="EP386" s="63"/>
      <c r="EQ386" s="63"/>
      <c r="ER386" s="63"/>
      <c r="ES386" s="63"/>
      <c r="ET386" s="63"/>
      <c r="EU386" s="63"/>
      <c r="EV386" s="63"/>
      <c r="EW386" s="63"/>
      <c r="EX386" s="63"/>
      <c r="EY386" s="63"/>
      <c r="EZ386" s="63"/>
      <c r="FA386" s="63"/>
      <c r="FB386" s="63"/>
      <c r="FC386" s="63"/>
      <c r="FD386" s="63"/>
      <c r="FE386" s="63"/>
      <c r="FF386" s="63"/>
      <c r="FG386" s="63"/>
      <c r="FH386" s="63"/>
      <c r="FI386" s="63"/>
      <c r="FJ386" s="63"/>
      <c r="FK386" s="63"/>
      <c r="FL386" s="63"/>
      <c r="FM386" s="63"/>
      <c r="FN386" s="63"/>
      <c r="FO386" s="63"/>
      <c r="FP386" s="63"/>
      <c r="FQ386" s="63"/>
      <c r="FR386" s="63"/>
      <c r="FS386" s="63"/>
      <c r="FT386" s="63"/>
      <c r="FU386" s="63"/>
      <c r="FV386" s="63"/>
      <c r="FW386" s="63"/>
      <c r="FX386" s="63"/>
      <c r="FY386" s="63"/>
      <c r="FZ386" s="63"/>
      <c r="GA386" s="63"/>
      <c r="GB386" s="63"/>
      <c r="GC386" s="63"/>
      <c r="GD386" s="63"/>
      <c r="GE386" s="63"/>
      <c r="GF386" s="63"/>
      <c r="GG386" s="63"/>
      <c r="GH386" s="63"/>
      <c r="GI386" s="63"/>
      <c r="GJ386" s="63"/>
      <c r="GK386" s="63"/>
      <c r="GL386" s="63"/>
      <c r="GM386" s="63"/>
      <c r="GN386" s="63"/>
      <c r="GO386" s="63"/>
      <c r="GP386" s="63"/>
      <c r="GQ386" s="63"/>
      <c r="GR386" s="63"/>
      <c r="GS386" s="63"/>
      <c r="GT386" s="63"/>
      <c r="GU386" s="63"/>
      <c r="GV386" s="63"/>
      <c r="GW386" s="63"/>
      <c r="GX386" s="63"/>
      <c r="GY386" s="63"/>
      <c r="GZ386" s="63"/>
      <c r="HA386" s="63"/>
      <c r="HB386" s="63"/>
      <c r="HC386" s="63"/>
      <c r="HD386" s="63"/>
      <c r="HE386" s="63"/>
      <c r="HF386" s="63"/>
      <c r="HG386" s="63"/>
      <c r="HH386" s="63"/>
      <c r="HI386" s="63"/>
      <c r="HJ386" s="63"/>
      <c r="HK386" s="63"/>
      <c r="HL386" s="63"/>
      <c r="HM386" s="63"/>
      <c r="HN386" s="63"/>
      <c r="HO386" s="63"/>
      <c r="HP386" s="63"/>
      <c r="HQ386" s="63"/>
      <c r="HR386" s="63"/>
      <c r="HS386" s="63"/>
      <c r="HT386" s="63"/>
      <c r="HU386" s="63"/>
      <c r="HV386" s="63"/>
      <c r="HW386" s="63"/>
      <c r="HX386" s="63"/>
      <c r="HY386" s="63"/>
      <c r="HZ386" s="63"/>
      <c r="IA386" s="63"/>
      <c r="IB386" s="63"/>
      <c r="IC386" s="63"/>
      <c r="ID386" s="63"/>
      <c r="IE386" s="63"/>
      <c r="IF386" s="63"/>
      <c r="IG386" s="63"/>
      <c r="IH386" s="63"/>
      <c r="II386" s="63"/>
      <c r="IJ386" s="63"/>
      <c r="IK386" s="63"/>
      <c r="IL386" s="63"/>
      <c r="IM386" s="63"/>
      <c r="IN386" s="63"/>
      <c r="IO386" s="63"/>
      <c r="IP386" s="63"/>
      <c r="IQ386" s="63"/>
      <c r="IR386" s="63"/>
      <c r="IS386" s="63"/>
      <c r="IT386" s="63"/>
      <c r="IU386" s="63"/>
      <c r="IV386" s="63"/>
      <c r="IW386" s="63"/>
      <c r="IX386" s="63"/>
      <c r="IY386" s="63"/>
      <c r="IZ386" s="63"/>
      <c r="JA386" s="63"/>
      <c r="JB386" s="63"/>
      <c r="JC386" s="63"/>
      <c r="JD386" s="63"/>
      <c r="JE386" s="63"/>
      <c r="JF386" s="63"/>
      <c r="JG386" s="63"/>
      <c r="JH386" s="63"/>
      <c r="JI386" s="63"/>
      <c r="JJ386" s="63"/>
      <c r="JK386" s="63"/>
      <c r="JL386" s="63"/>
      <c r="JM386" s="63"/>
      <c r="JN386" s="63"/>
      <c r="JO386" s="63"/>
      <c r="JP386" s="63"/>
      <c r="JQ386" s="63"/>
      <c r="JR386" s="63"/>
      <c r="JS386" s="63"/>
      <c r="JT386" s="63"/>
      <c r="JU386" s="63"/>
      <c r="JV386" s="63"/>
      <c r="JW386" s="63"/>
      <c r="JX386" s="63"/>
      <c r="JY386" s="63"/>
      <c r="JZ386" s="63"/>
      <c r="KA386" s="63"/>
      <c r="KB386" s="63"/>
      <c r="KC386" s="63"/>
      <c r="KD386" s="63"/>
      <c r="KE386" s="63"/>
      <c r="KF386" s="63"/>
      <c r="KG386" s="63"/>
      <c r="KH386" s="63"/>
      <c r="KI386" s="63"/>
      <c r="KJ386" s="63"/>
      <c r="KK386" s="63"/>
      <c r="KL386" s="63"/>
      <c r="KM386" s="63"/>
      <c r="KN386" s="63"/>
      <c r="KO386" s="63"/>
      <c r="KP386" s="63"/>
      <c r="KQ386" s="63"/>
      <c r="KR386" s="63"/>
      <c r="KS386" s="63"/>
      <c r="KT386" s="63"/>
      <c r="KU386" s="63"/>
      <c r="KV386" s="63"/>
      <c r="KW386" s="63"/>
      <c r="KX386" s="63"/>
      <c r="KY386" s="63"/>
      <c r="KZ386" s="63"/>
      <c r="LA386" s="63"/>
      <c r="LB386" s="63"/>
      <c r="LC386" s="63"/>
      <c r="LD386" s="63"/>
      <c r="LE386" s="63"/>
      <c r="LF386" s="63"/>
      <c r="LG386" s="63"/>
      <c r="LH386" s="63"/>
      <c r="LI386" s="63"/>
      <c r="LJ386" s="63"/>
      <c r="LK386" s="63"/>
      <c r="LL386" s="63"/>
      <c r="LM386" s="63"/>
      <c r="LN386" s="63"/>
      <c r="LO386" s="63"/>
      <c r="LP386" s="63"/>
      <c r="LQ386" s="63"/>
      <c r="LR386" s="63"/>
      <c r="LS386" s="63"/>
      <c r="LT386" s="63"/>
      <c r="LU386" s="63"/>
      <c r="LV386" s="63"/>
      <c r="LW386" s="63"/>
      <c r="LX386" s="63"/>
      <c r="LY386" s="63"/>
      <c r="LZ386" s="63"/>
      <c r="MA386" s="63"/>
      <c r="MB386" s="63"/>
      <c r="MC386" s="63"/>
      <c r="MD386" s="63"/>
      <c r="ME386" s="63"/>
    </row>
    <row r="387" spans="1:592" s="142" customFormat="1" x14ac:dyDescent="0.2">
      <c r="A387" s="63"/>
      <c r="B387" s="63"/>
      <c r="C387" s="63"/>
      <c r="D387" s="38"/>
      <c r="E387" s="63"/>
      <c r="F387" s="63"/>
      <c r="G387" s="63"/>
      <c r="H387" s="63"/>
      <c r="I387" s="63"/>
      <c r="J387" s="63"/>
      <c r="K387" s="63"/>
      <c r="L387" s="63"/>
      <c r="M387" s="63"/>
      <c r="N387" s="63"/>
      <c r="O387" s="63"/>
      <c r="P387" s="63"/>
      <c r="Q387" s="63"/>
      <c r="R387" s="63"/>
      <c r="S387" s="63"/>
      <c r="T387" s="63"/>
      <c r="U387" s="63"/>
      <c r="V387" s="63"/>
      <c r="W387" s="63"/>
      <c r="X387" s="63"/>
      <c r="Y387" s="63"/>
      <c r="Z387" s="63"/>
      <c r="AA387" s="63"/>
      <c r="AB387" s="63"/>
      <c r="AC387" s="63"/>
      <c r="AD387" s="63"/>
      <c r="AE387" s="63"/>
      <c r="AF387" s="63"/>
      <c r="AG387" s="63"/>
      <c r="AH387" s="63"/>
      <c r="AI387" s="63"/>
      <c r="AJ387" s="63"/>
      <c r="AK387" s="63"/>
      <c r="AL387" s="63"/>
      <c r="AM387" s="63"/>
      <c r="AN387" s="63"/>
      <c r="AO387" s="63"/>
      <c r="AP387" s="63"/>
      <c r="AQ387" s="63"/>
      <c r="AR387" s="63"/>
      <c r="AS387" s="63"/>
      <c r="AT387" s="63"/>
      <c r="AU387" s="63"/>
      <c r="AV387" s="63"/>
      <c r="AW387" s="63"/>
      <c r="AX387" s="63"/>
      <c r="AY387" s="63"/>
      <c r="AZ387" s="63"/>
      <c r="BA387" s="63"/>
      <c r="BB387" s="63"/>
      <c r="BC387" s="63"/>
      <c r="BD387" s="63"/>
      <c r="BE387" s="63"/>
      <c r="BF387" s="63"/>
      <c r="BG387" s="63"/>
      <c r="BH387" s="63"/>
      <c r="BI387" s="63"/>
      <c r="BJ387" s="63"/>
      <c r="BK387" s="63"/>
      <c r="BL387" s="63"/>
      <c r="BM387" s="63"/>
      <c r="BN387" s="63"/>
      <c r="BO387" s="63"/>
      <c r="BP387" s="63"/>
      <c r="BQ387" s="63"/>
      <c r="BR387" s="63"/>
      <c r="BS387" s="63"/>
      <c r="BT387" s="63"/>
      <c r="BU387" s="63"/>
      <c r="BV387" s="63"/>
      <c r="BW387" s="63"/>
      <c r="BX387" s="63"/>
      <c r="BY387" s="63"/>
      <c r="BZ387" s="63"/>
      <c r="CA387" s="63"/>
      <c r="CB387" s="63"/>
      <c r="CC387" s="63"/>
      <c r="CD387" s="63"/>
      <c r="CE387" s="63"/>
      <c r="CF387" s="63"/>
      <c r="CG387" s="63"/>
      <c r="CH387" s="63"/>
      <c r="CI387" s="63"/>
      <c r="CJ387" s="63"/>
      <c r="CK387" s="63"/>
      <c r="CL387" s="63"/>
      <c r="CM387" s="63"/>
      <c r="CN387" s="63"/>
      <c r="CO387" s="63"/>
      <c r="CP387" s="63"/>
      <c r="CQ387" s="63"/>
      <c r="CR387" s="63"/>
      <c r="CS387" s="63"/>
      <c r="CT387" s="63"/>
      <c r="CU387" s="63"/>
      <c r="CV387" s="63"/>
      <c r="CW387" s="63"/>
      <c r="CX387" s="63"/>
      <c r="CY387" s="63"/>
      <c r="CZ387" s="63"/>
      <c r="DA387" s="63"/>
      <c r="DB387" s="63"/>
      <c r="DC387" s="63"/>
      <c r="DD387" s="63"/>
      <c r="DE387" s="63"/>
      <c r="DF387" s="63"/>
      <c r="DG387" s="63"/>
      <c r="DH387" s="63"/>
      <c r="DI387" s="63"/>
      <c r="DJ387" s="63"/>
      <c r="DK387" s="63"/>
      <c r="DL387" s="63"/>
      <c r="DM387" s="63"/>
      <c r="DN387" s="63"/>
      <c r="DO387" s="63"/>
      <c r="DP387" s="63"/>
      <c r="DQ387" s="63"/>
      <c r="DR387" s="63"/>
      <c r="DS387" s="63"/>
      <c r="DT387" s="63"/>
      <c r="DU387" s="63"/>
      <c r="DV387" s="63"/>
      <c r="DW387" s="63"/>
      <c r="DX387" s="63"/>
      <c r="DY387" s="63"/>
      <c r="DZ387" s="63"/>
      <c r="EA387" s="63"/>
      <c r="EB387" s="63"/>
      <c r="EC387" s="63"/>
      <c r="ED387" s="63"/>
      <c r="EE387" s="63"/>
      <c r="EF387" s="63"/>
      <c r="EG387" s="63"/>
      <c r="EH387" s="63"/>
      <c r="EI387" s="63"/>
      <c r="EJ387" s="63"/>
      <c r="EK387" s="63"/>
      <c r="EL387" s="63"/>
      <c r="EM387" s="63"/>
      <c r="EN387" s="63"/>
      <c r="EO387" s="63"/>
      <c r="EP387" s="63"/>
      <c r="EQ387" s="63"/>
      <c r="ER387" s="63"/>
      <c r="ES387" s="63"/>
      <c r="ET387" s="63"/>
      <c r="EU387" s="63"/>
      <c r="EV387" s="63"/>
      <c r="EW387" s="63"/>
      <c r="EX387" s="63"/>
      <c r="EY387" s="63"/>
      <c r="EZ387" s="63"/>
      <c r="FA387" s="63"/>
      <c r="FB387" s="63"/>
      <c r="FC387" s="63"/>
      <c r="FD387" s="63"/>
      <c r="FE387" s="63"/>
      <c r="FF387" s="63"/>
      <c r="FG387" s="63"/>
      <c r="FH387" s="63"/>
      <c r="FI387" s="63"/>
      <c r="FJ387" s="63"/>
      <c r="FK387" s="63"/>
      <c r="FL387" s="63"/>
      <c r="FM387" s="63"/>
      <c r="FN387" s="63"/>
      <c r="FO387" s="63"/>
      <c r="FP387" s="63"/>
      <c r="FQ387" s="63"/>
      <c r="FR387" s="63"/>
      <c r="FS387" s="63"/>
      <c r="FT387" s="63"/>
      <c r="FU387" s="63"/>
      <c r="FV387" s="63"/>
      <c r="FW387" s="63"/>
      <c r="FX387" s="63"/>
      <c r="FY387" s="63"/>
      <c r="FZ387" s="63"/>
      <c r="GA387" s="63"/>
      <c r="GB387" s="63"/>
      <c r="GC387" s="63"/>
      <c r="GD387" s="63"/>
      <c r="GE387" s="63"/>
      <c r="GF387" s="63"/>
      <c r="GG387" s="63"/>
      <c r="GH387" s="63"/>
      <c r="GI387" s="63"/>
      <c r="GJ387" s="63"/>
      <c r="GK387" s="63"/>
      <c r="GL387" s="63"/>
      <c r="GM387" s="63"/>
      <c r="GN387" s="63"/>
      <c r="GO387" s="63"/>
      <c r="GP387" s="63"/>
      <c r="GQ387" s="63"/>
      <c r="GR387" s="63"/>
      <c r="GS387" s="63"/>
      <c r="GT387" s="63"/>
      <c r="GU387" s="63"/>
      <c r="GV387" s="63"/>
      <c r="GW387" s="63"/>
      <c r="GX387" s="63"/>
      <c r="GY387" s="63"/>
      <c r="GZ387" s="63"/>
      <c r="HA387" s="63"/>
      <c r="HB387" s="63"/>
      <c r="HC387" s="63"/>
      <c r="HD387" s="63"/>
      <c r="HE387" s="63"/>
      <c r="HF387" s="63"/>
      <c r="HG387" s="63"/>
      <c r="HH387" s="63"/>
      <c r="HI387" s="63"/>
      <c r="HJ387" s="63"/>
      <c r="HK387" s="63"/>
      <c r="HL387" s="63"/>
      <c r="HM387" s="63"/>
      <c r="HN387" s="63"/>
      <c r="HO387" s="63"/>
      <c r="HP387" s="63"/>
      <c r="HQ387" s="63"/>
      <c r="HR387" s="63"/>
      <c r="HS387" s="63"/>
      <c r="HT387" s="63"/>
      <c r="HU387" s="63"/>
      <c r="HV387" s="63"/>
      <c r="HW387" s="63"/>
      <c r="HX387" s="63"/>
      <c r="HY387" s="63"/>
      <c r="HZ387" s="63"/>
      <c r="IA387" s="63"/>
      <c r="IB387" s="63"/>
      <c r="IC387" s="63"/>
      <c r="ID387" s="63"/>
      <c r="IE387" s="63"/>
      <c r="IF387" s="63"/>
      <c r="IG387" s="63"/>
      <c r="IH387" s="63"/>
      <c r="II387" s="63"/>
      <c r="IJ387" s="63"/>
      <c r="IK387" s="63"/>
      <c r="IL387" s="63"/>
      <c r="IM387" s="63"/>
      <c r="IN387" s="63"/>
      <c r="IO387" s="63"/>
      <c r="IP387" s="63"/>
      <c r="IQ387" s="63"/>
      <c r="IR387" s="63"/>
      <c r="IS387" s="63"/>
      <c r="IT387" s="63"/>
      <c r="IU387" s="63"/>
      <c r="IV387" s="63"/>
      <c r="IW387" s="63"/>
      <c r="IX387" s="63"/>
      <c r="IY387" s="63"/>
      <c r="IZ387" s="63"/>
      <c r="JA387" s="63"/>
      <c r="JB387" s="63"/>
      <c r="JC387" s="63"/>
      <c r="JD387" s="63"/>
      <c r="JE387" s="63"/>
      <c r="JF387" s="63"/>
      <c r="JG387" s="63"/>
      <c r="JH387" s="63"/>
      <c r="JI387" s="63"/>
      <c r="JJ387" s="63"/>
      <c r="JK387" s="63"/>
      <c r="JL387" s="63"/>
      <c r="JM387" s="63"/>
      <c r="JN387" s="63"/>
      <c r="JO387" s="63"/>
      <c r="JP387" s="63"/>
      <c r="JQ387" s="63"/>
      <c r="JR387" s="63"/>
      <c r="JS387" s="63"/>
      <c r="JT387" s="63"/>
      <c r="JU387" s="63"/>
      <c r="JV387" s="63"/>
      <c r="JW387" s="63"/>
      <c r="JX387" s="63"/>
      <c r="JY387" s="63"/>
      <c r="JZ387" s="63"/>
      <c r="KA387" s="63"/>
      <c r="KB387" s="63"/>
      <c r="KC387" s="63"/>
      <c r="KD387" s="63"/>
      <c r="KE387" s="63"/>
      <c r="KF387" s="63"/>
      <c r="KG387" s="63"/>
      <c r="KH387" s="63"/>
      <c r="KI387" s="63"/>
      <c r="KJ387" s="63"/>
      <c r="KK387" s="63"/>
      <c r="KL387" s="63"/>
      <c r="KM387" s="63"/>
      <c r="KN387" s="63"/>
      <c r="KO387" s="63"/>
      <c r="KP387" s="63"/>
      <c r="KQ387" s="63"/>
      <c r="KR387" s="63"/>
      <c r="KS387" s="63"/>
      <c r="KT387" s="63"/>
      <c r="KU387" s="63"/>
      <c r="KV387" s="63"/>
      <c r="KW387" s="63"/>
      <c r="KX387" s="63"/>
      <c r="KY387" s="63"/>
      <c r="KZ387" s="63"/>
      <c r="LA387" s="63"/>
      <c r="LB387" s="63"/>
      <c r="LC387" s="63"/>
      <c r="LD387" s="63"/>
      <c r="LE387" s="63"/>
      <c r="LF387" s="63"/>
      <c r="LG387" s="63"/>
      <c r="LH387" s="63"/>
      <c r="LI387" s="63"/>
      <c r="LJ387" s="63"/>
      <c r="LK387" s="63"/>
      <c r="LL387" s="63"/>
      <c r="LM387" s="63"/>
      <c r="LN387" s="63"/>
      <c r="LO387" s="63"/>
      <c r="LP387" s="63"/>
      <c r="LQ387" s="63"/>
      <c r="LR387" s="63"/>
      <c r="LS387" s="63"/>
      <c r="LT387" s="63"/>
      <c r="LU387" s="63"/>
      <c r="LV387" s="63"/>
      <c r="LW387" s="63"/>
      <c r="LX387" s="63"/>
      <c r="LY387" s="63"/>
      <c r="LZ387" s="63"/>
      <c r="MA387" s="63"/>
      <c r="MB387" s="63"/>
      <c r="MC387" s="63"/>
      <c r="MD387" s="63"/>
      <c r="ME387" s="63"/>
    </row>
    <row r="388" spans="1:592" s="142" customFormat="1" x14ac:dyDescent="0.2">
      <c r="A388" s="63"/>
      <c r="B388" s="63"/>
      <c r="C388" s="63"/>
      <c r="D388" s="38"/>
      <c r="E388" s="63"/>
      <c r="F388" s="63"/>
      <c r="G388" s="63"/>
      <c r="H388" s="63"/>
      <c r="I388" s="63"/>
      <c r="J388" s="63"/>
      <c r="K388" s="63"/>
      <c r="L388" s="63"/>
      <c r="M388" s="63"/>
      <c r="N388" s="63"/>
      <c r="O388" s="63"/>
      <c r="P388" s="63"/>
      <c r="Q388" s="63"/>
      <c r="R388" s="63"/>
      <c r="S388" s="63"/>
      <c r="T388" s="63"/>
      <c r="U388" s="63"/>
      <c r="V388" s="63"/>
      <c r="W388" s="63"/>
      <c r="X388" s="63"/>
      <c r="Y388" s="63"/>
      <c r="Z388" s="63"/>
      <c r="AA388" s="63"/>
      <c r="AB388" s="63"/>
      <c r="AC388" s="63"/>
      <c r="AD388" s="63"/>
      <c r="AE388" s="63"/>
      <c r="AF388" s="63"/>
      <c r="AG388" s="63"/>
      <c r="AH388" s="63"/>
      <c r="AI388" s="63"/>
      <c r="AJ388" s="63"/>
      <c r="AK388" s="63"/>
      <c r="AL388" s="63"/>
      <c r="AM388" s="63"/>
      <c r="AN388" s="63"/>
      <c r="AO388" s="63"/>
      <c r="AP388" s="63"/>
      <c r="AQ388" s="63"/>
      <c r="AR388" s="63"/>
      <c r="AS388" s="63"/>
      <c r="AT388" s="63"/>
      <c r="AU388" s="63"/>
      <c r="AV388" s="63"/>
      <c r="AW388" s="63"/>
      <c r="AX388" s="63"/>
      <c r="AY388" s="63"/>
      <c r="AZ388" s="63"/>
      <c r="BA388" s="63"/>
      <c r="BB388" s="63"/>
      <c r="BC388" s="63"/>
      <c r="BD388" s="63"/>
      <c r="BE388" s="63"/>
      <c r="BF388" s="63"/>
      <c r="BG388" s="63"/>
      <c r="BH388" s="63"/>
      <c r="BI388" s="63"/>
      <c r="BJ388" s="63"/>
      <c r="BK388" s="63"/>
      <c r="BL388" s="63"/>
      <c r="BM388" s="63"/>
      <c r="BN388" s="63"/>
      <c r="BO388" s="63"/>
      <c r="BP388" s="63"/>
      <c r="BQ388" s="63"/>
      <c r="BR388" s="63"/>
      <c r="BS388" s="63"/>
      <c r="BT388" s="63"/>
      <c r="BU388" s="63"/>
      <c r="BV388" s="63"/>
      <c r="BW388" s="63"/>
      <c r="BX388" s="63"/>
      <c r="BY388" s="63"/>
      <c r="BZ388" s="63"/>
      <c r="CA388" s="63"/>
      <c r="CB388" s="63"/>
      <c r="CC388" s="63"/>
      <c r="CD388" s="63"/>
      <c r="CE388" s="63"/>
      <c r="CF388" s="63"/>
      <c r="CG388" s="63"/>
      <c r="CH388" s="63"/>
      <c r="CI388" s="63"/>
      <c r="CJ388" s="63"/>
      <c r="CK388" s="63"/>
      <c r="CL388" s="63"/>
      <c r="CM388" s="63"/>
      <c r="CN388" s="63"/>
      <c r="CO388" s="63"/>
      <c r="CP388" s="63"/>
      <c r="CQ388" s="63"/>
      <c r="CR388" s="63"/>
      <c r="CS388" s="63"/>
      <c r="CT388" s="63"/>
      <c r="CU388" s="63"/>
      <c r="CV388" s="63"/>
      <c r="CW388" s="63"/>
      <c r="CX388" s="63"/>
      <c r="CY388" s="63"/>
      <c r="CZ388" s="63"/>
      <c r="DA388" s="63"/>
      <c r="DB388" s="63"/>
      <c r="DC388" s="63"/>
      <c r="DD388" s="63"/>
      <c r="DE388" s="63"/>
      <c r="DF388" s="63"/>
      <c r="DG388" s="63"/>
      <c r="DH388" s="63"/>
      <c r="DI388" s="63"/>
      <c r="DJ388" s="63"/>
      <c r="DK388" s="63"/>
      <c r="DL388" s="63"/>
      <c r="DM388" s="63"/>
      <c r="DN388" s="63"/>
      <c r="DO388" s="63"/>
      <c r="DP388" s="63"/>
      <c r="DQ388" s="63"/>
      <c r="DR388" s="63"/>
      <c r="DS388" s="63"/>
      <c r="DT388" s="63"/>
      <c r="DU388" s="63"/>
      <c r="DV388" s="63"/>
      <c r="DW388" s="63"/>
      <c r="DX388" s="63"/>
      <c r="DY388" s="63"/>
      <c r="DZ388" s="63"/>
      <c r="EA388" s="63"/>
      <c r="EB388" s="63"/>
      <c r="EC388" s="63"/>
      <c r="ED388" s="63"/>
      <c r="EE388" s="63"/>
      <c r="EF388" s="63"/>
      <c r="EG388" s="63"/>
      <c r="EH388" s="63"/>
      <c r="EI388" s="63"/>
      <c r="EJ388" s="63"/>
      <c r="EK388" s="63"/>
      <c r="EL388" s="63"/>
      <c r="EM388" s="63"/>
      <c r="EN388" s="63"/>
      <c r="EO388" s="63"/>
      <c r="EP388" s="63"/>
      <c r="EQ388" s="63"/>
      <c r="ER388" s="63"/>
      <c r="ES388" s="63"/>
      <c r="ET388" s="63"/>
      <c r="EU388" s="63"/>
      <c r="EV388" s="63"/>
      <c r="EW388" s="63"/>
      <c r="EX388" s="63"/>
      <c r="EY388" s="63"/>
      <c r="EZ388" s="63"/>
      <c r="FA388" s="63"/>
      <c r="FB388" s="63"/>
      <c r="FC388" s="63"/>
      <c r="FD388" s="63"/>
      <c r="FE388" s="63"/>
      <c r="FF388" s="63"/>
      <c r="FG388" s="63"/>
      <c r="FH388" s="63"/>
      <c r="FI388" s="63"/>
      <c r="FJ388" s="63"/>
      <c r="FK388" s="63"/>
      <c r="FL388" s="63"/>
      <c r="FM388" s="63"/>
      <c r="FN388" s="63"/>
      <c r="FO388" s="63"/>
      <c r="FP388" s="63"/>
      <c r="FQ388" s="63"/>
      <c r="FR388" s="63"/>
      <c r="FS388" s="63"/>
      <c r="FT388" s="63"/>
      <c r="FU388" s="63"/>
      <c r="FV388" s="63"/>
      <c r="FW388" s="63"/>
      <c r="FX388" s="63"/>
      <c r="FY388" s="63"/>
      <c r="FZ388" s="63"/>
      <c r="GA388" s="63"/>
      <c r="GB388" s="63"/>
      <c r="GC388" s="63"/>
      <c r="GD388" s="63"/>
      <c r="GE388" s="63"/>
      <c r="GF388" s="63"/>
      <c r="GG388" s="63"/>
      <c r="GH388" s="63"/>
      <c r="GI388" s="63"/>
      <c r="GJ388" s="63"/>
      <c r="GK388" s="63"/>
      <c r="GL388" s="63"/>
      <c r="GM388" s="63"/>
      <c r="GN388" s="63"/>
      <c r="GO388" s="63"/>
      <c r="GP388" s="63"/>
      <c r="GQ388" s="63"/>
      <c r="GR388" s="63"/>
      <c r="GS388" s="63"/>
      <c r="GT388" s="63"/>
      <c r="GU388" s="63"/>
      <c r="GV388" s="63"/>
      <c r="GW388" s="63"/>
      <c r="GX388" s="63"/>
      <c r="GY388" s="63"/>
      <c r="GZ388" s="63"/>
      <c r="HA388" s="63"/>
      <c r="HB388" s="63"/>
      <c r="HC388" s="63"/>
      <c r="HD388" s="63"/>
      <c r="HE388" s="63"/>
      <c r="HF388" s="63"/>
      <c r="HG388" s="63"/>
      <c r="HH388" s="63"/>
      <c r="HI388" s="63"/>
      <c r="HJ388" s="63"/>
      <c r="HK388" s="63"/>
      <c r="HL388" s="63"/>
      <c r="HM388" s="63"/>
      <c r="HN388" s="63"/>
      <c r="HO388" s="63"/>
      <c r="HP388" s="63"/>
      <c r="HQ388" s="63"/>
      <c r="HR388" s="63"/>
      <c r="HS388" s="63"/>
      <c r="HT388" s="63"/>
      <c r="HU388" s="63"/>
      <c r="HV388" s="63"/>
      <c r="HW388" s="63"/>
      <c r="HX388" s="63"/>
      <c r="HY388" s="63"/>
      <c r="HZ388" s="63"/>
      <c r="IA388" s="63"/>
      <c r="IB388" s="63"/>
      <c r="IC388" s="63"/>
      <c r="ID388" s="63"/>
      <c r="IE388" s="63"/>
      <c r="IF388" s="63"/>
      <c r="IG388" s="63"/>
      <c r="IH388" s="63"/>
      <c r="II388" s="63"/>
      <c r="IJ388" s="63"/>
      <c r="IK388" s="63"/>
      <c r="IL388" s="63"/>
      <c r="IM388" s="63"/>
      <c r="IN388" s="63"/>
      <c r="IO388" s="63"/>
      <c r="IP388" s="63"/>
      <c r="IQ388" s="63"/>
      <c r="IR388" s="63"/>
      <c r="IS388" s="63"/>
      <c r="IT388" s="63"/>
      <c r="IU388" s="63"/>
      <c r="IV388" s="63"/>
      <c r="IW388" s="63"/>
      <c r="IX388" s="63"/>
      <c r="IY388" s="63"/>
      <c r="IZ388" s="63"/>
      <c r="JA388" s="63"/>
      <c r="JB388" s="63"/>
      <c r="JC388" s="63"/>
      <c r="JD388" s="63"/>
      <c r="JE388" s="63"/>
      <c r="JF388" s="63"/>
      <c r="JG388" s="63"/>
      <c r="JH388" s="63"/>
      <c r="JI388" s="63"/>
      <c r="JJ388" s="63"/>
      <c r="JK388" s="63"/>
      <c r="JL388" s="63"/>
      <c r="JM388" s="63"/>
      <c r="JN388" s="63"/>
      <c r="JO388" s="63"/>
      <c r="JP388" s="63"/>
      <c r="JQ388" s="63"/>
      <c r="JR388" s="63"/>
      <c r="JS388" s="63"/>
      <c r="JT388" s="63"/>
      <c r="JU388" s="63"/>
      <c r="JV388" s="63"/>
      <c r="JW388" s="63"/>
      <c r="JX388" s="63"/>
      <c r="JY388" s="63"/>
      <c r="JZ388" s="63"/>
      <c r="KA388" s="63"/>
      <c r="KB388" s="63"/>
      <c r="KC388" s="63"/>
      <c r="KD388" s="63"/>
      <c r="KE388" s="63"/>
      <c r="KF388" s="63"/>
      <c r="KG388" s="63"/>
      <c r="KH388" s="63"/>
      <c r="KI388" s="63"/>
      <c r="KJ388" s="63"/>
      <c r="KK388" s="63"/>
      <c r="KL388" s="63"/>
      <c r="KM388" s="63"/>
      <c r="KN388" s="63"/>
      <c r="KO388" s="63"/>
      <c r="KP388" s="63"/>
      <c r="KQ388" s="63"/>
      <c r="KR388" s="63"/>
      <c r="KS388" s="63"/>
      <c r="KT388" s="63"/>
      <c r="KU388" s="63"/>
      <c r="KV388" s="63"/>
      <c r="KW388" s="63"/>
      <c r="KX388" s="63"/>
      <c r="KY388" s="63"/>
      <c r="KZ388" s="63"/>
      <c r="LA388" s="63"/>
      <c r="LB388" s="63"/>
      <c r="LC388" s="63"/>
      <c r="LD388" s="63"/>
      <c r="LE388" s="63"/>
      <c r="LF388" s="63"/>
      <c r="LG388" s="63"/>
      <c r="LH388" s="63"/>
      <c r="LI388" s="63"/>
      <c r="LJ388" s="63"/>
      <c r="LK388" s="63"/>
      <c r="LL388" s="63"/>
      <c r="LM388" s="63"/>
      <c r="LN388" s="63"/>
      <c r="LO388" s="63"/>
      <c r="LP388" s="63"/>
      <c r="LQ388" s="63"/>
      <c r="LR388" s="63"/>
      <c r="LS388" s="63"/>
      <c r="LT388" s="63"/>
      <c r="LU388" s="63"/>
      <c r="LV388" s="63"/>
      <c r="LW388" s="63"/>
      <c r="LX388" s="63"/>
      <c r="LY388" s="63"/>
      <c r="LZ388" s="63"/>
      <c r="MA388" s="63"/>
      <c r="MB388" s="63"/>
      <c r="MC388" s="63"/>
      <c r="MD388" s="63"/>
      <c r="ME388" s="63"/>
    </row>
    <row r="389" spans="1:592" s="142" customFormat="1" x14ac:dyDescent="0.2">
      <c r="A389" s="63"/>
      <c r="B389" s="63"/>
      <c r="C389" s="63"/>
      <c r="D389" s="38"/>
      <c r="E389" s="63"/>
      <c r="F389" s="63"/>
      <c r="G389" s="63"/>
      <c r="H389" s="63"/>
      <c r="I389" s="63"/>
      <c r="J389" s="63"/>
      <c r="K389" s="63"/>
      <c r="L389" s="63"/>
      <c r="M389" s="63"/>
      <c r="N389" s="63"/>
      <c r="O389" s="63"/>
      <c r="P389" s="63"/>
      <c r="Q389" s="63"/>
      <c r="R389" s="63"/>
      <c r="S389" s="63"/>
      <c r="T389" s="63"/>
      <c r="U389" s="63"/>
      <c r="V389" s="63"/>
      <c r="W389" s="63"/>
      <c r="X389" s="63"/>
      <c r="Y389" s="63"/>
      <c r="Z389" s="63"/>
      <c r="AA389" s="63"/>
      <c r="AB389" s="63"/>
      <c r="AC389" s="63"/>
      <c r="AD389" s="63"/>
      <c r="AE389" s="63"/>
      <c r="AF389" s="63"/>
      <c r="AG389" s="63"/>
      <c r="AH389" s="63"/>
      <c r="AI389" s="63"/>
      <c r="AJ389" s="63"/>
      <c r="AK389" s="63"/>
      <c r="AL389" s="63"/>
      <c r="AM389" s="63"/>
      <c r="AN389" s="63"/>
      <c r="AO389" s="63"/>
      <c r="AP389" s="63"/>
      <c r="AQ389" s="63"/>
      <c r="AR389" s="63"/>
      <c r="AS389" s="63"/>
      <c r="AT389" s="63"/>
      <c r="AU389" s="63"/>
      <c r="AV389" s="63"/>
      <c r="AW389" s="63"/>
      <c r="AX389" s="63"/>
      <c r="AY389" s="63"/>
      <c r="AZ389" s="63"/>
      <c r="BA389" s="63"/>
      <c r="BB389" s="63"/>
      <c r="BC389" s="63"/>
      <c r="BD389" s="63"/>
      <c r="BE389" s="63"/>
      <c r="BF389" s="63"/>
      <c r="BG389" s="63"/>
      <c r="BH389" s="63"/>
      <c r="BI389" s="63"/>
      <c r="BJ389" s="63"/>
      <c r="BK389" s="63"/>
      <c r="BL389" s="63"/>
      <c r="BM389" s="63"/>
      <c r="BN389" s="63"/>
      <c r="BO389" s="63"/>
      <c r="BP389" s="63"/>
      <c r="BQ389" s="63"/>
      <c r="BR389" s="63"/>
      <c r="BS389" s="63"/>
      <c r="BT389" s="63"/>
      <c r="BU389" s="63"/>
      <c r="BV389" s="63"/>
      <c r="BW389" s="63"/>
      <c r="BX389" s="63"/>
      <c r="BY389" s="63"/>
      <c r="BZ389" s="63"/>
      <c r="CA389" s="63"/>
      <c r="CB389" s="63"/>
      <c r="CC389" s="63"/>
      <c r="CD389" s="63"/>
      <c r="CE389" s="63"/>
      <c r="CF389" s="63"/>
      <c r="CG389" s="63"/>
      <c r="CH389" s="63"/>
      <c r="CI389" s="63"/>
      <c r="CJ389" s="63"/>
      <c r="CK389" s="63"/>
      <c r="CL389" s="63"/>
      <c r="CM389" s="63"/>
      <c r="CN389" s="63"/>
      <c r="CO389" s="63"/>
      <c r="CP389" s="63"/>
      <c r="CQ389" s="63"/>
      <c r="CR389" s="63"/>
      <c r="CS389" s="63"/>
      <c r="CT389" s="63"/>
      <c r="CU389" s="63"/>
      <c r="CV389" s="63"/>
      <c r="CW389" s="63"/>
      <c r="CX389" s="63"/>
      <c r="CY389" s="63"/>
      <c r="CZ389" s="63"/>
      <c r="DA389" s="63"/>
      <c r="DB389" s="63"/>
      <c r="DC389" s="63"/>
      <c r="DD389" s="63"/>
      <c r="DE389" s="63"/>
      <c r="DF389" s="63"/>
      <c r="DG389" s="63"/>
      <c r="DH389" s="63"/>
      <c r="DI389" s="63"/>
      <c r="DJ389" s="63"/>
      <c r="DK389" s="63"/>
      <c r="DL389" s="63"/>
      <c r="DM389" s="63"/>
      <c r="DN389" s="63"/>
      <c r="DO389" s="63"/>
      <c r="DP389" s="63"/>
      <c r="DQ389" s="63"/>
      <c r="DR389" s="63"/>
      <c r="DS389" s="63"/>
      <c r="DT389" s="63"/>
      <c r="DU389" s="63"/>
      <c r="DV389" s="63"/>
      <c r="DW389" s="63"/>
      <c r="DX389" s="63"/>
      <c r="DY389" s="63"/>
      <c r="DZ389" s="63"/>
      <c r="EA389" s="63"/>
      <c r="EB389" s="63"/>
      <c r="EC389" s="63"/>
      <c r="ED389" s="63"/>
      <c r="EE389" s="63"/>
      <c r="EF389" s="63"/>
      <c r="EG389" s="63"/>
      <c r="EH389" s="63"/>
      <c r="EI389" s="63"/>
      <c r="EJ389" s="63"/>
      <c r="EK389" s="63"/>
      <c r="EL389" s="63"/>
      <c r="EM389" s="63"/>
      <c r="EN389" s="63"/>
      <c r="EO389" s="63"/>
      <c r="EP389" s="63"/>
      <c r="EQ389" s="63"/>
      <c r="ER389" s="63"/>
      <c r="ES389" s="63"/>
      <c r="ET389" s="63"/>
      <c r="EU389" s="63"/>
      <c r="EV389" s="63"/>
      <c r="EW389" s="63"/>
      <c r="EX389" s="63"/>
      <c r="EY389" s="63"/>
      <c r="EZ389" s="63"/>
      <c r="FA389" s="63"/>
      <c r="FB389" s="63"/>
      <c r="FC389" s="63"/>
      <c r="FD389" s="63"/>
      <c r="FE389" s="63"/>
      <c r="FF389" s="63"/>
      <c r="FG389" s="63"/>
      <c r="FH389" s="63"/>
      <c r="FI389" s="63"/>
      <c r="FJ389" s="63"/>
      <c r="FK389" s="63"/>
      <c r="FL389" s="63"/>
      <c r="FM389" s="63"/>
      <c r="FN389" s="63"/>
      <c r="FO389" s="63"/>
      <c r="FP389" s="63"/>
      <c r="FQ389" s="63"/>
      <c r="FR389" s="63"/>
      <c r="FS389" s="63"/>
      <c r="FT389" s="63"/>
      <c r="FU389" s="63"/>
      <c r="FV389" s="63"/>
      <c r="FW389" s="63"/>
      <c r="FX389" s="63"/>
      <c r="FY389" s="63"/>
      <c r="FZ389" s="63"/>
      <c r="GA389" s="63"/>
      <c r="GB389" s="63"/>
      <c r="GC389" s="63"/>
      <c r="GD389" s="63"/>
      <c r="GE389" s="63"/>
      <c r="GF389" s="63"/>
      <c r="GG389" s="63"/>
      <c r="GH389" s="63"/>
      <c r="GI389" s="63"/>
      <c r="GJ389" s="63"/>
      <c r="GK389" s="63"/>
      <c r="GL389" s="63"/>
      <c r="GM389" s="63"/>
      <c r="GN389" s="63"/>
      <c r="GO389" s="63"/>
      <c r="GP389" s="63"/>
      <c r="GQ389" s="63"/>
      <c r="GR389" s="63"/>
      <c r="GS389" s="63"/>
      <c r="GT389" s="63"/>
      <c r="GU389" s="63"/>
      <c r="GV389" s="63"/>
      <c r="GW389" s="63"/>
      <c r="GX389" s="63"/>
      <c r="GY389" s="63"/>
      <c r="GZ389" s="63"/>
      <c r="HA389" s="63"/>
      <c r="HB389" s="63"/>
      <c r="HC389" s="63"/>
      <c r="HD389" s="63"/>
      <c r="HE389" s="63"/>
      <c r="HF389" s="63"/>
      <c r="HG389" s="63"/>
      <c r="HH389" s="63"/>
      <c r="HI389" s="63"/>
      <c r="HJ389" s="63"/>
      <c r="HK389" s="63"/>
      <c r="HL389" s="63"/>
      <c r="HM389" s="63"/>
      <c r="HN389" s="63"/>
      <c r="HO389" s="63"/>
      <c r="HP389" s="63"/>
      <c r="HQ389" s="63"/>
      <c r="HR389" s="63"/>
      <c r="HS389" s="63"/>
      <c r="HT389" s="63"/>
      <c r="HU389" s="63"/>
      <c r="HV389" s="63"/>
      <c r="HW389" s="63"/>
      <c r="HX389" s="63"/>
      <c r="HY389" s="63"/>
      <c r="HZ389" s="63"/>
      <c r="IA389" s="63"/>
      <c r="IB389" s="63"/>
      <c r="IC389" s="63"/>
      <c r="ID389" s="63"/>
      <c r="IE389" s="63"/>
      <c r="IF389" s="63"/>
      <c r="IG389" s="63"/>
      <c r="IH389" s="63"/>
      <c r="II389" s="63"/>
      <c r="IJ389" s="63"/>
      <c r="IK389" s="63"/>
      <c r="IL389" s="63"/>
      <c r="IM389" s="63"/>
      <c r="IN389" s="63"/>
      <c r="IO389" s="63"/>
      <c r="IP389" s="63"/>
      <c r="IQ389" s="63"/>
      <c r="IR389" s="63"/>
      <c r="IS389" s="63"/>
      <c r="IT389" s="63"/>
      <c r="IU389" s="63"/>
      <c r="IV389" s="63"/>
      <c r="IW389" s="63"/>
      <c r="IX389" s="63"/>
      <c r="IY389" s="63"/>
      <c r="IZ389" s="63"/>
      <c r="JA389" s="63"/>
      <c r="JB389" s="63"/>
      <c r="JC389" s="63"/>
      <c r="JD389" s="63"/>
      <c r="JE389" s="63"/>
      <c r="JF389" s="63"/>
      <c r="JG389" s="63"/>
      <c r="JH389" s="63"/>
      <c r="JI389" s="63"/>
      <c r="JJ389" s="63"/>
      <c r="JK389" s="63"/>
      <c r="JL389" s="63"/>
      <c r="JM389" s="63"/>
      <c r="JN389" s="63"/>
      <c r="JO389" s="63"/>
      <c r="JP389" s="63"/>
      <c r="JQ389" s="63"/>
      <c r="JR389" s="63"/>
      <c r="JS389" s="63"/>
      <c r="JT389" s="63"/>
      <c r="JU389" s="63"/>
      <c r="JV389" s="63"/>
      <c r="JW389" s="63"/>
      <c r="JX389" s="63"/>
      <c r="JY389" s="63"/>
      <c r="JZ389" s="63"/>
      <c r="KA389" s="63"/>
      <c r="KB389" s="63"/>
      <c r="KC389" s="63"/>
      <c r="KD389" s="63"/>
      <c r="KE389" s="63"/>
      <c r="KF389" s="63"/>
      <c r="KG389" s="63"/>
      <c r="KH389" s="63"/>
      <c r="KI389" s="63"/>
      <c r="KJ389" s="63"/>
      <c r="KK389" s="63"/>
      <c r="KL389" s="63"/>
      <c r="KM389" s="63"/>
      <c r="KN389" s="63"/>
      <c r="KO389" s="63"/>
      <c r="KP389" s="63"/>
      <c r="KQ389" s="63"/>
      <c r="KR389" s="63"/>
      <c r="KS389" s="63"/>
      <c r="KT389" s="63"/>
      <c r="KU389" s="63"/>
      <c r="KV389" s="63"/>
      <c r="KW389" s="63"/>
      <c r="KX389" s="63"/>
      <c r="KY389" s="63"/>
      <c r="KZ389" s="63"/>
      <c r="LA389" s="63"/>
      <c r="LB389" s="63"/>
      <c r="LC389" s="63"/>
      <c r="LD389" s="63"/>
      <c r="LE389" s="63"/>
      <c r="LF389" s="63"/>
      <c r="LG389" s="63"/>
      <c r="LH389" s="63"/>
      <c r="LI389" s="63"/>
      <c r="LJ389" s="63"/>
      <c r="LK389" s="63"/>
      <c r="LL389" s="63"/>
      <c r="LM389" s="63"/>
      <c r="LN389" s="63"/>
      <c r="LO389" s="63"/>
      <c r="LP389" s="63"/>
      <c r="LQ389" s="63"/>
      <c r="LR389" s="63"/>
      <c r="LS389" s="63"/>
      <c r="LT389" s="63"/>
      <c r="LU389" s="63"/>
      <c r="LV389" s="63"/>
      <c r="LW389" s="63"/>
      <c r="LX389" s="63"/>
      <c r="LY389" s="63"/>
      <c r="LZ389" s="63"/>
      <c r="MA389" s="63"/>
      <c r="MB389" s="63"/>
      <c r="MC389" s="63"/>
      <c r="MD389" s="63"/>
      <c r="ME389" s="63"/>
    </row>
    <row r="390" spans="1:592" s="142" customFormat="1" x14ac:dyDescent="0.2">
      <c r="A390" s="63"/>
      <c r="B390" s="63"/>
      <c r="C390" s="63"/>
      <c r="D390" s="38"/>
      <c r="E390" s="63"/>
      <c r="F390" s="63"/>
      <c r="G390" s="63"/>
      <c r="H390" s="63"/>
      <c r="I390" s="63"/>
      <c r="J390" s="63"/>
      <c r="K390" s="63"/>
      <c r="L390" s="63"/>
      <c r="M390" s="63"/>
      <c r="N390" s="63"/>
      <c r="O390" s="63"/>
      <c r="P390" s="63"/>
      <c r="Q390" s="63"/>
      <c r="R390" s="63"/>
      <c r="S390" s="63"/>
      <c r="T390" s="63"/>
      <c r="U390" s="63"/>
      <c r="V390" s="63"/>
      <c r="W390" s="63"/>
      <c r="X390" s="63"/>
      <c r="Y390" s="63"/>
      <c r="Z390" s="63"/>
      <c r="AA390" s="63"/>
      <c r="AB390" s="63"/>
      <c r="AC390" s="63"/>
      <c r="AD390" s="63"/>
      <c r="AE390" s="63"/>
      <c r="AF390" s="63"/>
      <c r="AG390" s="63"/>
      <c r="AH390" s="63"/>
      <c r="AI390" s="63"/>
      <c r="AJ390" s="63"/>
      <c r="AK390" s="63"/>
      <c r="AL390" s="63"/>
      <c r="AM390" s="63"/>
      <c r="AN390" s="63"/>
      <c r="AO390" s="63"/>
      <c r="AP390" s="63"/>
      <c r="AQ390" s="63"/>
      <c r="AR390" s="63"/>
      <c r="AS390" s="63"/>
      <c r="AT390" s="63"/>
      <c r="AU390" s="63"/>
      <c r="AV390" s="63"/>
      <c r="AW390" s="63"/>
      <c r="AX390" s="63"/>
      <c r="AY390" s="63"/>
      <c r="AZ390" s="63"/>
      <c r="BA390" s="63"/>
      <c r="BB390" s="63"/>
      <c r="BC390" s="63"/>
      <c r="BD390" s="63"/>
      <c r="BE390" s="63"/>
      <c r="BF390" s="63"/>
      <c r="BG390" s="63"/>
      <c r="BH390" s="63"/>
      <c r="BI390" s="63"/>
      <c r="BJ390" s="63"/>
      <c r="BK390" s="63"/>
      <c r="BL390" s="63"/>
      <c r="BM390" s="63"/>
      <c r="BN390" s="63"/>
      <c r="BO390" s="63"/>
      <c r="BP390" s="63"/>
      <c r="BQ390" s="63"/>
      <c r="BR390" s="63"/>
      <c r="BS390" s="63"/>
      <c r="BT390" s="63"/>
      <c r="BU390" s="63"/>
      <c r="BV390" s="63"/>
      <c r="BW390" s="63"/>
      <c r="BX390" s="63"/>
      <c r="BY390" s="63"/>
      <c r="BZ390" s="63"/>
      <c r="CA390" s="63"/>
      <c r="CB390" s="63"/>
      <c r="CC390" s="63"/>
      <c r="CD390" s="63"/>
      <c r="CE390" s="63"/>
      <c r="CF390" s="63"/>
      <c r="CG390" s="63"/>
      <c r="CH390" s="63"/>
      <c r="CI390" s="63"/>
      <c r="CJ390" s="63"/>
      <c r="CK390" s="63"/>
      <c r="CL390" s="63"/>
      <c r="CM390" s="63"/>
      <c r="CN390" s="63"/>
      <c r="CO390" s="63"/>
      <c r="CP390" s="63"/>
      <c r="CQ390" s="63"/>
      <c r="CR390" s="63"/>
      <c r="CS390" s="63"/>
      <c r="CT390" s="63"/>
      <c r="CU390" s="63"/>
      <c r="CV390" s="63"/>
      <c r="CW390" s="63"/>
      <c r="CX390" s="63"/>
      <c r="CY390" s="63"/>
      <c r="CZ390" s="63"/>
      <c r="DA390" s="63"/>
      <c r="DB390" s="63"/>
      <c r="DC390" s="63"/>
      <c r="DD390" s="63"/>
      <c r="DE390" s="63"/>
      <c r="DF390" s="63"/>
      <c r="DG390" s="63"/>
      <c r="DH390" s="63"/>
      <c r="DI390" s="63"/>
      <c r="DJ390" s="63"/>
      <c r="DK390" s="63"/>
      <c r="DL390" s="63"/>
      <c r="DM390" s="63"/>
      <c r="DN390" s="63"/>
      <c r="DO390" s="63"/>
      <c r="DP390" s="63"/>
      <c r="DQ390" s="63"/>
      <c r="DR390" s="63"/>
      <c r="DS390" s="63"/>
      <c r="DT390" s="63"/>
      <c r="DU390" s="63"/>
      <c r="DV390" s="63"/>
      <c r="DW390" s="63"/>
      <c r="DX390" s="63"/>
      <c r="DY390" s="63"/>
      <c r="DZ390" s="63"/>
      <c r="EA390" s="63"/>
      <c r="EB390" s="63"/>
      <c r="EC390" s="63"/>
      <c r="ED390" s="63"/>
      <c r="EE390" s="63"/>
      <c r="EF390" s="63"/>
      <c r="EG390" s="63"/>
      <c r="EH390" s="63"/>
      <c r="EI390" s="63"/>
      <c r="EJ390" s="63"/>
      <c r="EK390" s="63"/>
      <c r="EL390" s="63"/>
      <c r="EM390" s="63"/>
      <c r="EN390" s="63"/>
      <c r="EO390" s="63"/>
      <c r="EP390" s="63"/>
      <c r="EQ390" s="63"/>
      <c r="ER390" s="63"/>
      <c r="ES390" s="63"/>
      <c r="ET390" s="63"/>
      <c r="EU390" s="63"/>
      <c r="EV390" s="63"/>
      <c r="EW390" s="63"/>
      <c r="EX390" s="63"/>
      <c r="EY390" s="63"/>
      <c r="EZ390" s="63"/>
      <c r="FA390" s="63"/>
      <c r="FB390" s="63"/>
      <c r="FC390" s="63"/>
      <c r="FD390" s="63"/>
      <c r="FE390" s="63"/>
      <c r="FF390" s="63"/>
      <c r="FG390" s="63"/>
      <c r="FH390" s="63"/>
      <c r="FI390" s="63"/>
      <c r="FJ390" s="63"/>
      <c r="FK390" s="63"/>
      <c r="FL390" s="63"/>
      <c r="FM390" s="63"/>
      <c r="FN390" s="63"/>
      <c r="FO390" s="63"/>
      <c r="FP390" s="63"/>
      <c r="FQ390" s="63"/>
      <c r="FR390" s="63"/>
      <c r="FS390" s="63"/>
      <c r="FT390" s="63"/>
      <c r="FU390" s="63"/>
      <c r="FV390" s="63"/>
      <c r="FW390" s="63"/>
      <c r="FX390" s="63"/>
      <c r="FY390" s="63"/>
      <c r="FZ390" s="63"/>
      <c r="GA390" s="63"/>
      <c r="GB390" s="63"/>
      <c r="GC390" s="63"/>
      <c r="GD390" s="63"/>
      <c r="GE390" s="63"/>
      <c r="GF390" s="63"/>
      <c r="GG390" s="63"/>
      <c r="GH390" s="63"/>
      <c r="GI390" s="63"/>
      <c r="GJ390" s="63"/>
      <c r="GK390" s="63"/>
      <c r="GL390" s="63"/>
      <c r="GM390" s="63"/>
      <c r="GN390" s="63"/>
      <c r="GO390" s="63"/>
      <c r="GP390" s="63"/>
      <c r="GQ390" s="63"/>
      <c r="GR390" s="63"/>
      <c r="GS390" s="63"/>
      <c r="GT390" s="63"/>
      <c r="GU390" s="63"/>
      <c r="GV390" s="63"/>
      <c r="GW390" s="63"/>
      <c r="GX390" s="63"/>
      <c r="GY390" s="63"/>
      <c r="GZ390" s="63"/>
      <c r="HA390" s="63"/>
      <c r="HB390" s="63"/>
      <c r="HC390" s="63"/>
      <c r="HD390" s="63"/>
      <c r="HE390" s="63"/>
      <c r="HF390" s="63"/>
      <c r="HG390" s="63"/>
      <c r="HH390" s="63"/>
      <c r="HI390" s="63"/>
      <c r="HJ390" s="63"/>
      <c r="HK390" s="63"/>
      <c r="HL390" s="63"/>
      <c r="HM390" s="63"/>
      <c r="HN390" s="63"/>
      <c r="HO390" s="63"/>
      <c r="HP390" s="63"/>
      <c r="HQ390" s="63"/>
      <c r="HR390" s="63"/>
      <c r="HS390" s="63"/>
      <c r="HT390" s="63"/>
      <c r="HU390" s="63"/>
      <c r="HV390" s="63"/>
      <c r="HW390" s="63"/>
      <c r="HX390" s="63"/>
      <c r="HY390" s="63"/>
      <c r="HZ390" s="63"/>
      <c r="IA390" s="63"/>
      <c r="IB390" s="63"/>
      <c r="IC390" s="63"/>
      <c r="ID390" s="63"/>
      <c r="IE390" s="63"/>
      <c r="IF390" s="63"/>
      <c r="IG390" s="63"/>
      <c r="IH390" s="63"/>
      <c r="II390" s="63"/>
      <c r="IJ390" s="63"/>
      <c r="IK390" s="63"/>
      <c r="IL390" s="63"/>
      <c r="IM390" s="63"/>
      <c r="IN390" s="63"/>
      <c r="IO390" s="63"/>
      <c r="IP390" s="63"/>
      <c r="IQ390" s="63"/>
      <c r="IR390" s="63"/>
      <c r="IS390" s="63"/>
      <c r="IT390" s="63"/>
      <c r="IU390" s="63"/>
      <c r="IV390" s="63"/>
      <c r="IW390" s="63"/>
      <c r="IX390" s="63"/>
      <c r="IY390" s="63"/>
      <c r="IZ390" s="63"/>
      <c r="JA390" s="63"/>
      <c r="JB390" s="63"/>
      <c r="JC390" s="63"/>
      <c r="JD390" s="63"/>
      <c r="JE390" s="63"/>
      <c r="JF390" s="63"/>
      <c r="JG390" s="63"/>
      <c r="JH390" s="63"/>
      <c r="JI390" s="63"/>
      <c r="JJ390" s="63"/>
      <c r="JK390" s="63"/>
      <c r="JL390" s="63"/>
      <c r="JM390" s="63"/>
      <c r="JN390" s="63"/>
      <c r="JO390" s="63"/>
      <c r="JP390" s="63"/>
      <c r="JQ390" s="63"/>
      <c r="JR390" s="63"/>
      <c r="JS390" s="63"/>
      <c r="JT390" s="63"/>
      <c r="JU390" s="63"/>
      <c r="JV390" s="63"/>
      <c r="JW390" s="63"/>
      <c r="JX390" s="63"/>
      <c r="JY390" s="63"/>
      <c r="JZ390" s="63"/>
      <c r="KA390" s="63"/>
      <c r="KB390" s="63"/>
      <c r="KC390" s="63"/>
      <c r="KD390" s="63"/>
      <c r="KE390" s="63"/>
      <c r="KF390" s="63"/>
      <c r="KG390" s="63"/>
      <c r="KH390" s="63"/>
      <c r="KI390" s="63"/>
      <c r="KJ390" s="63"/>
      <c r="KK390" s="63"/>
      <c r="KL390" s="63"/>
      <c r="KM390" s="63"/>
      <c r="KN390" s="63"/>
      <c r="KO390" s="63"/>
      <c r="KP390" s="63"/>
      <c r="KQ390" s="63"/>
      <c r="KR390" s="63"/>
      <c r="KS390" s="63"/>
      <c r="KT390" s="63"/>
      <c r="KU390" s="63"/>
      <c r="KV390" s="63"/>
      <c r="KW390" s="63"/>
      <c r="KX390" s="63"/>
      <c r="KY390" s="63"/>
      <c r="KZ390" s="63"/>
      <c r="LA390" s="63"/>
      <c r="LB390" s="63"/>
      <c r="LC390" s="63"/>
      <c r="LD390" s="63"/>
      <c r="LE390" s="63"/>
      <c r="LF390" s="63"/>
      <c r="LG390" s="63"/>
      <c r="LH390" s="63"/>
      <c r="LI390" s="63"/>
      <c r="LJ390" s="63"/>
      <c r="LK390" s="63"/>
      <c r="LL390" s="63"/>
      <c r="LM390" s="63"/>
      <c r="LN390" s="63"/>
      <c r="LO390" s="63"/>
      <c r="LP390" s="63"/>
      <c r="LQ390" s="63"/>
      <c r="LR390" s="63"/>
      <c r="LS390" s="63"/>
      <c r="LT390" s="63"/>
      <c r="LU390" s="63"/>
      <c r="LV390" s="63"/>
      <c r="LW390" s="63"/>
      <c r="LX390" s="63"/>
      <c r="LY390" s="63"/>
      <c r="LZ390" s="63"/>
      <c r="MA390" s="63"/>
      <c r="MB390" s="63"/>
      <c r="MC390" s="63"/>
      <c r="MD390" s="63"/>
      <c r="ME390" s="63"/>
    </row>
    <row r="391" spans="1:592" s="142" customFormat="1" x14ac:dyDescent="0.2">
      <c r="A391" s="63"/>
      <c r="B391" s="63"/>
      <c r="C391" s="63"/>
      <c r="D391" s="38"/>
      <c r="E391" s="63"/>
      <c r="F391" s="63"/>
      <c r="G391" s="63"/>
      <c r="H391" s="63"/>
      <c r="I391" s="63"/>
      <c r="J391" s="63"/>
      <c r="K391" s="63"/>
      <c r="L391" s="63"/>
      <c r="M391" s="63"/>
      <c r="N391" s="63"/>
      <c r="O391" s="63"/>
      <c r="P391" s="63"/>
      <c r="Q391" s="63"/>
      <c r="R391" s="63"/>
      <c r="S391" s="63"/>
      <c r="T391" s="63"/>
      <c r="U391" s="63"/>
      <c r="V391" s="63"/>
      <c r="W391" s="63"/>
      <c r="X391" s="63"/>
      <c r="Y391" s="63"/>
      <c r="Z391" s="63"/>
      <c r="AA391" s="63"/>
      <c r="AB391" s="63"/>
      <c r="AC391" s="63"/>
      <c r="AD391" s="63"/>
      <c r="AE391" s="63"/>
      <c r="AF391" s="63"/>
      <c r="AG391" s="63"/>
      <c r="AH391" s="63"/>
      <c r="AI391" s="63"/>
      <c r="AJ391" s="63"/>
      <c r="AK391" s="63"/>
      <c r="AL391" s="63"/>
      <c r="AM391" s="63"/>
      <c r="AN391" s="63"/>
      <c r="AO391" s="63"/>
      <c r="AP391" s="63"/>
      <c r="AQ391" s="63"/>
      <c r="AR391" s="63"/>
      <c r="AS391" s="63"/>
      <c r="AT391" s="63"/>
      <c r="AU391" s="63"/>
      <c r="AV391" s="63"/>
      <c r="AW391" s="63"/>
      <c r="AX391" s="63"/>
      <c r="AY391" s="63"/>
      <c r="AZ391" s="63"/>
      <c r="BA391" s="63"/>
      <c r="BB391" s="63"/>
      <c r="BC391" s="63"/>
      <c r="BD391" s="63"/>
      <c r="BE391" s="63"/>
      <c r="BF391" s="63"/>
      <c r="BG391" s="63"/>
      <c r="BH391" s="63"/>
      <c r="BI391" s="63"/>
      <c r="BJ391" s="63"/>
      <c r="BK391" s="63"/>
      <c r="BL391" s="63"/>
      <c r="BM391" s="63"/>
      <c r="BN391" s="63"/>
      <c r="BO391" s="63"/>
      <c r="BP391" s="63"/>
      <c r="BQ391" s="63"/>
      <c r="BR391" s="63"/>
      <c r="BS391" s="63"/>
      <c r="BT391" s="63"/>
      <c r="BU391" s="63"/>
      <c r="BV391" s="63"/>
      <c r="BW391" s="63"/>
      <c r="BX391" s="63"/>
      <c r="BY391" s="63"/>
      <c r="BZ391" s="63"/>
      <c r="CA391" s="63"/>
      <c r="CB391" s="63"/>
      <c r="CC391" s="63"/>
      <c r="CD391" s="63"/>
      <c r="CE391" s="63"/>
      <c r="CF391" s="63"/>
      <c r="CG391" s="63"/>
      <c r="CH391" s="63"/>
      <c r="CI391" s="63"/>
      <c r="CJ391" s="63"/>
      <c r="CK391" s="63"/>
      <c r="CL391" s="63"/>
      <c r="CM391" s="63"/>
      <c r="CN391" s="63"/>
      <c r="CO391" s="63"/>
      <c r="CP391" s="63"/>
      <c r="CQ391" s="63"/>
      <c r="CR391" s="63"/>
      <c r="CS391" s="63"/>
      <c r="CT391" s="63"/>
      <c r="CU391" s="63"/>
      <c r="CV391" s="63"/>
      <c r="CW391" s="63"/>
      <c r="CX391" s="63"/>
      <c r="CY391" s="63"/>
      <c r="CZ391" s="63"/>
      <c r="DA391" s="63"/>
      <c r="DB391" s="63"/>
      <c r="DC391" s="63"/>
      <c r="DD391" s="63"/>
      <c r="DE391" s="63"/>
      <c r="DF391" s="63"/>
      <c r="DG391" s="63"/>
      <c r="DH391" s="63"/>
      <c r="DI391" s="63"/>
      <c r="DJ391" s="63"/>
      <c r="DK391" s="63"/>
      <c r="DL391" s="63"/>
      <c r="DM391" s="63"/>
      <c r="DN391" s="63"/>
      <c r="DO391" s="63"/>
      <c r="DP391" s="63"/>
      <c r="DQ391" s="63"/>
      <c r="DR391" s="63"/>
      <c r="DS391" s="63"/>
      <c r="DT391" s="63"/>
      <c r="DU391" s="63"/>
      <c r="DV391" s="63"/>
      <c r="DW391" s="63"/>
      <c r="DX391" s="63"/>
      <c r="DY391" s="63"/>
      <c r="DZ391" s="63"/>
      <c r="EA391" s="63"/>
      <c r="EB391" s="63"/>
      <c r="EC391" s="63"/>
      <c r="ED391" s="63"/>
      <c r="EE391" s="63"/>
      <c r="EF391" s="63"/>
      <c r="EG391" s="63"/>
      <c r="EH391" s="63"/>
      <c r="EI391" s="63"/>
      <c r="EJ391" s="63"/>
      <c r="EK391" s="63"/>
      <c r="EL391" s="63"/>
      <c r="EM391" s="63"/>
      <c r="EN391" s="63"/>
      <c r="EO391" s="63"/>
      <c r="EP391" s="63"/>
      <c r="EQ391" s="63"/>
      <c r="ER391" s="63"/>
      <c r="ES391" s="63"/>
      <c r="ET391" s="63"/>
      <c r="EU391" s="63"/>
      <c r="EV391" s="63"/>
      <c r="EW391" s="63"/>
      <c r="EX391" s="63"/>
      <c r="EY391" s="63"/>
      <c r="EZ391" s="63"/>
      <c r="FA391" s="63"/>
      <c r="FB391" s="63"/>
      <c r="FC391" s="63"/>
      <c r="FD391" s="63"/>
      <c r="FE391" s="63"/>
      <c r="FF391" s="63"/>
      <c r="FG391" s="63"/>
      <c r="FH391" s="63"/>
      <c r="FI391" s="63"/>
      <c r="FJ391" s="63"/>
      <c r="FK391" s="63"/>
      <c r="FL391" s="63"/>
      <c r="FM391" s="63"/>
      <c r="FN391" s="63"/>
      <c r="FO391" s="63"/>
      <c r="FP391" s="63"/>
      <c r="FQ391" s="63"/>
      <c r="FR391" s="63"/>
      <c r="FS391" s="63"/>
      <c r="FT391" s="63"/>
      <c r="FU391" s="63"/>
      <c r="FV391" s="63"/>
      <c r="FW391" s="63"/>
      <c r="FX391" s="63"/>
      <c r="FY391" s="63"/>
      <c r="FZ391" s="63"/>
      <c r="GA391" s="63"/>
      <c r="GB391" s="63"/>
      <c r="GC391" s="63"/>
      <c r="GD391" s="63"/>
      <c r="GE391" s="63"/>
      <c r="GF391" s="63"/>
      <c r="GG391" s="63"/>
      <c r="GH391" s="63"/>
      <c r="GI391" s="63"/>
      <c r="GJ391" s="63"/>
      <c r="GK391" s="63"/>
      <c r="GL391" s="63"/>
      <c r="GM391" s="63"/>
      <c r="GN391" s="63"/>
      <c r="GO391" s="63"/>
      <c r="GP391" s="63"/>
      <c r="GQ391" s="63"/>
      <c r="GR391" s="63"/>
      <c r="GS391" s="63"/>
      <c r="GT391" s="63"/>
      <c r="GU391" s="63"/>
      <c r="GV391" s="63"/>
      <c r="GW391" s="63"/>
      <c r="GX391" s="63"/>
      <c r="GY391" s="63"/>
      <c r="GZ391" s="63"/>
      <c r="HA391" s="63"/>
      <c r="HB391" s="63"/>
      <c r="HC391" s="63"/>
      <c r="HD391" s="63"/>
      <c r="HE391" s="63"/>
      <c r="HF391" s="63"/>
      <c r="HG391" s="63"/>
      <c r="HH391" s="63"/>
      <c r="HI391" s="63"/>
      <c r="HJ391" s="63"/>
      <c r="HK391" s="63"/>
      <c r="HL391" s="63"/>
      <c r="HM391" s="63"/>
      <c r="HN391" s="63"/>
      <c r="HO391" s="63"/>
      <c r="HP391" s="63"/>
      <c r="HQ391" s="63"/>
      <c r="HR391" s="63"/>
      <c r="HS391" s="63"/>
      <c r="HT391" s="63"/>
      <c r="HU391" s="63"/>
      <c r="HV391" s="63"/>
      <c r="HW391" s="63"/>
      <c r="HX391" s="63"/>
      <c r="HY391" s="63"/>
      <c r="HZ391" s="63"/>
      <c r="IA391" s="63"/>
      <c r="IB391" s="63"/>
      <c r="IC391" s="63"/>
      <c r="ID391" s="63"/>
      <c r="IE391" s="63"/>
      <c r="IF391" s="63"/>
      <c r="IG391" s="63"/>
      <c r="IH391" s="63"/>
      <c r="II391" s="63"/>
      <c r="IJ391" s="63"/>
      <c r="IK391" s="63"/>
      <c r="IL391" s="63"/>
      <c r="IM391" s="63"/>
      <c r="IN391" s="63"/>
      <c r="IO391" s="63"/>
      <c r="IP391" s="63"/>
      <c r="IQ391" s="63"/>
      <c r="IR391" s="63"/>
      <c r="IS391" s="63"/>
      <c r="IT391" s="63"/>
      <c r="IU391" s="63"/>
      <c r="IV391" s="63"/>
      <c r="IW391" s="63"/>
      <c r="IX391" s="63"/>
      <c r="IY391" s="63"/>
      <c r="IZ391" s="63"/>
      <c r="JA391" s="63"/>
      <c r="JB391" s="63"/>
      <c r="JC391" s="63"/>
      <c r="JD391" s="63"/>
      <c r="JE391" s="63"/>
      <c r="JF391" s="63"/>
      <c r="JG391" s="63"/>
      <c r="JH391" s="63"/>
      <c r="JI391" s="63"/>
      <c r="JJ391" s="63"/>
      <c r="JK391" s="63"/>
      <c r="JL391" s="63"/>
      <c r="JM391" s="63"/>
      <c r="JN391" s="63"/>
      <c r="JO391" s="63"/>
      <c r="JP391" s="63"/>
      <c r="JQ391" s="63"/>
      <c r="JR391" s="63"/>
      <c r="JS391" s="63"/>
      <c r="JT391" s="63"/>
      <c r="JU391" s="63"/>
      <c r="JV391" s="63"/>
      <c r="JW391" s="63"/>
      <c r="JX391" s="63"/>
      <c r="JY391" s="63"/>
      <c r="JZ391" s="63"/>
      <c r="KA391" s="63"/>
      <c r="KB391" s="63"/>
      <c r="KC391" s="63"/>
      <c r="KD391" s="63"/>
      <c r="KE391" s="63"/>
      <c r="KF391" s="63"/>
      <c r="KG391" s="63"/>
      <c r="KH391" s="63"/>
      <c r="KI391" s="63"/>
      <c r="KJ391" s="63"/>
      <c r="KK391" s="63"/>
      <c r="KL391" s="63"/>
      <c r="KM391" s="63"/>
      <c r="KN391" s="63"/>
      <c r="KO391" s="63"/>
      <c r="KP391" s="63"/>
      <c r="KQ391" s="63"/>
      <c r="KR391" s="63"/>
      <c r="KS391" s="63"/>
      <c r="KT391" s="63"/>
      <c r="KU391" s="63"/>
      <c r="KV391" s="63"/>
      <c r="KW391" s="63"/>
      <c r="KX391" s="63"/>
      <c r="KY391" s="63"/>
      <c r="KZ391" s="63"/>
      <c r="LA391" s="63"/>
      <c r="LB391" s="63"/>
      <c r="LC391" s="63"/>
      <c r="LD391" s="63"/>
      <c r="LE391" s="63"/>
      <c r="LF391" s="63"/>
      <c r="LG391" s="63"/>
      <c r="LH391" s="63"/>
      <c r="LI391" s="63"/>
      <c r="LJ391" s="63"/>
      <c r="LK391" s="63"/>
      <c r="LL391" s="63"/>
      <c r="LM391" s="63"/>
      <c r="LN391" s="63"/>
      <c r="LO391" s="63"/>
      <c r="LP391" s="63"/>
      <c r="LQ391" s="63"/>
      <c r="LR391" s="63"/>
      <c r="LS391" s="63"/>
      <c r="LT391" s="63"/>
      <c r="LU391" s="63"/>
      <c r="LV391" s="63"/>
      <c r="LW391" s="63"/>
      <c r="LX391" s="63"/>
      <c r="LY391" s="63"/>
      <c r="LZ391" s="63"/>
      <c r="MA391" s="63"/>
      <c r="MB391" s="63"/>
      <c r="MC391" s="63"/>
      <c r="MD391" s="63"/>
      <c r="ME391" s="63"/>
    </row>
    <row r="392" spans="1:592" s="142" customFormat="1" x14ac:dyDescent="0.2">
      <c r="A392" s="63"/>
      <c r="B392" s="63"/>
      <c r="C392" s="63"/>
      <c r="D392" s="38"/>
      <c r="E392" s="63"/>
      <c r="F392" s="63"/>
      <c r="G392" s="63"/>
      <c r="H392" s="63"/>
      <c r="I392" s="63"/>
      <c r="J392" s="63"/>
      <c r="K392" s="63"/>
      <c r="L392" s="63"/>
      <c r="M392" s="63"/>
      <c r="N392" s="63"/>
      <c r="O392" s="63"/>
      <c r="P392" s="63"/>
      <c r="Q392" s="63"/>
      <c r="R392" s="63"/>
      <c r="S392" s="63"/>
      <c r="T392" s="63"/>
      <c r="U392" s="63"/>
      <c r="V392" s="63"/>
      <c r="W392" s="63"/>
      <c r="X392" s="63"/>
      <c r="Y392" s="63"/>
      <c r="Z392" s="63"/>
      <c r="AA392" s="63"/>
      <c r="AB392" s="63"/>
      <c r="AC392" s="63"/>
      <c r="AD392" s="63"/>
      <c r="AE392" s="63"/>
      <c r="AF392" s="63"/>
      <c r="AG392" s="63"/>
      <c r="AH392" s="63"/>
      <c r="AI392" s="63"/>
      <c r="AJ392" s="63"/>
      <c r="AK392" s="63"/>
      <c r="AL392" s="63"/>
      <c r="AM392" s="63"/>
      <c r="AN392" s="63"/>
      <c r="AO392" s="63"/>
      <c r="AP392" s="63"/>
      <c r="AQ392" s="63"/>
      <c r="AR392" s="63"/>
      <c r="AS392" s="63"/>
      <c r="AT392" s="63"/>
      <c r="AU392" s="63"/>
      <c r="AV392" s="63"/>
      <c r="AW392" s="63"/>
      <c r="AX392" s="63"/>
      <c r="AY392" s="63"/>
      <c r="AZ392" s="63"/>
      <c r="BA392" s="63"/>
      <c r="BB392" s="63"/>
      <c r="BC392" s="63"/>
      <c r="BD392" s="63"/>
      <c r="BE392" s="63"/>
      <c r="BF392" s="63"/>
      <c r="BG392" s="63"/>
      <c r="BH392" s="63"/>
      <c r="BI392" s="63"/>
      <c r="BJ392" s="63"/>
      <c r="BK392" s="63"/>
      <c r="BL392" s="63"/>
      <c r="BM392" s="63"/>
      <c r="BN392" s="63"/>
      <c r="BO392" s="63"/>
      <c r="BP392" s="63"/>
      <c r="BQ392" s="63"/>
      <c r="BR392" s="63"/>
      <c r="BS392" s="63"/>
      <c r="BT392" s="63"/>
      <c r="BU392" s="63"/>
      <c r="BV392" s="63"/>
      <c r="BW392" s="63"/>
      <c r="BX392" s="63"/>
      <c r="BY392" s="63"/>
      <c r="BZ392" s="63"/>
      <c r="CA392" s="63"/>
      <c r="CB392" s="63"/>
      <c r="CC392" s="63"/>
      <c r="CD392" s="63"/>
      <c r="CE392" s="63"/>
      <c r="CF392" s="63"/>
      <c r="CG392" s="63"/>
      <c r="CH392" s="63"/>
      <c r="CI392" s="63"/>
      <c r="CJ392" s="63"/>
      <c r="CK392" s="63"/>
      <c r="CL392" s="63"/>
      <c r="CM392" s="63"/>
      <c r="CN392" s="63"/>
      <c r="CO392" s="63"/>
      <c r="CP392" s="63"/>
      <c r="CQ392" s="63"/>
      <c r="CR392" s="63"/>
      <c r="CS392" s="63"/>
      <c r="CT392" s="63"/>
      <c r="CU392" s="63"/>
      <c r="CV392" s="63"/>
      <c r="CW392" s="63"/>
      <c r="CX392" s="63"/>
      <c r="CY392" s="63"/>
      <c r="CZ392" s="63"/>
      <c r="DA392" s="63"/>
      <c r="DB392" s="63"/>
      <c r="DC392" s="63"/>
      <c r="DD392" s="63"/>
      <c r="DE392" s="63"/>
      <c r="DF392" s="63"/>
      <c r="DG392" s="63"/>
      <c r="DH392" s="63"/>
      <c r="DI392" s="63"/>
      <c r="DJ392" s="63"/>
      <c r="DK392" s="63"/>
      <c r="DL392" s="63"/>
      <c r="DM392" s="63"/>
      <c r="DN392" s="63"/>
      <c r="DO392" s="63"/>
      <c r="DP392" s="63"/>
      <c r="DQ392" s="63"/>
      <c r="DR392" s="63"/>
      <c r="DS392" s="63"/>
      <c r="DT392" s="63"/>
      <c r="DU392" s="63"/>
      <c r="DV392" s="63"/>
      <c r="DW392" s="63"/>
      <c r="DX392" s="63"/>
      <c r="DY392" s="63"/>
      <c r="DZ392" s="63"/>
      <c r="EA392" s="63"/>
      <c r="EB392" s="63"/>
      <c r="EC392" s="63"/>
      <c r="ED392" s="63"/>
      <c r="EE392" s="63"/>
      <c r="EF392" s="63"/>
      <c r="EG392" s="63"/>
      <c r="EH392" s="63"/>
      <c r="EI392" s="63"/>
      <c r="EJ392" s="63"/>
      <c r="EK392" s="63"/>
      <c r="EL392" s="63"/>
      <c r="EM392" s="63"/>
      <c r="EN392" s="63"/>
      <c r="EO392" s="63"/>
      <c r="EP392" s="63"/>
      <c r="EQ392" s="63"/>
      <c r="ER392" s="63"/>
      <c r="ES392" s="63"/>
      <c r="ET392" s="63"/>
      <c r="EU392" s="63"/>
      <c r="EV392" s="63"/>
      <c r="EW392" s="63"/>
      <c r="EX392" s="63"/>
      <c r="EY392" s="63"/>
      <c r="EZ392" s="63"/>
      <c r="FA392" s="63"/>
      <c r="FB392" s="63"/>
      <c r="FC392" s="63"/>
      <c r="FD392" s="63"/>
      <c r="FE392" s="63"/>
      <c r="FF392" s="63"/>
      <c r="FG392" s="63"/>
      <c r="FH392" s="63"/>
      <c r="FI392" s="63"/>
      <c r="FJ392" s="63"/>
      <c r="FK392" s="63"/>
      <c r="FL392" s="63"/>
      <c r="FM392" s="63"/>
      <c r="FN392" s="63"/>
      <c r="FO392" s="63"/>
      <c r="FP392" s="63"/>
      <c r="FQ392" s="63"/>
      <c r="FR392" s="63"/>
      <c r="FS392" s="63"/>
      <c r="FT392" s="63"/>
      <c r="FU392" s="63"/>
      <c r="FV392" s="63"/>
      <c r="FW392" s="63"/>
      <c r="FX392" s="63"/>
      <c r="FY392" s="63"/>
      <c r="FZ392" s="63"/>
      <c r="GA392" s="63"/>
      <c r="GB392" s="63"/>
      <c r="GC392" s="63"/>
      <c r="GD392" s="63"/>
      <c r="GE392" s="63"/>
      <c r="GF392" s="63"/>
      <c r="GG392" s="63"/>
      <c r="GH392" s="63"/>
      <c r="GI392" s="63"/>
      <c r="GJ392" s="63"/>
      <c r="GK392" s="63"/>
      <c r="GL392" s="63"/>
      <c r="GM392" s="63"/>
      <c r="GN392" s="63"/>
      <c r="GO392" s="63"/>
      <c r="GP392" s="63"/>
      <c r="GQ392" s="63"/>
      <c r="GR392" s="63"/>
      <c r="GS392" s="63"/>
      <c r="GT392" s="63"/>
      <c r="GU392" s="63"/>
      <c r="GV392" s="63"/>
      <c r="GW392" s="63"/>
      <c r="GX392" s="63"/>
      <c r="GY392" s="63"/>
      <c r="GZ392" s="63"/>
      <c r="HA392" s="63"/>
      <c r="HB392" s="63"/>
      <c r="HC392" s="63"/>
      <c r="HD392" s="63"/>
      <c r="HE392" s="63"/>
      <c r="HF392" s="63"/>
      <c r="HG392" s="63"/>
      <c r="HH392" s="63"/>
      <c r="HI392" s="63"/>
      <c r="HJ392" s="63"/>
      <c r="HK392" s="63"/>
      <c r="HL392" s="63"/>
      <c r="HM392" s="63"/>
      <c r="HN392" s="63"/>
      <c r="HO392" s="63"/>
      <c r="HP392" s="63"/>
      <c r="HQ392" s="63"/>
      <c r="HR392" s="63"/>
      <c r="HS392" s="63"/>
      <c r="HT392" s="63"/>
      <c r="HU392" s="63"/>
      <c r="HV392" s="63"/>
      <c r="HW392" s="63"/>
      <c r="HX392" s="63"/>
      <c r="HY392" s="63"/>
      <c r="HZ392" s="63"/>
      <c r="IA392" s="63"/>
      <c r="IB392" s="63"/>
      <c r="IC392" s="63"/>
      <c r="ID392" s="63"/>
      <c r="IE392" s="63"/>
      <c r="IF392" s="63"/>
      <c r="IG392" s="63"/>
      <c r="IH392" s="63"/>
      <c r="II392" s="63"/>
      <c r="IJ392" s="63"/>
      <c r="IK392" s="63"/>
      <c r="IL392" s="63"/>
      <c r="IM392" s="63"/>
      <c r="IN392" s="63"/>
      <c r="IO392" s="63"/>
      <c r="IP392" s="63"/>
      <c r="IQ392" s="63"/>
      <c r="IR392" s="63"/>
      <c r="IS392" s="63"/>
      <c r="IT392" s="63"/>
      <c r="IU392" s="63"/>
      <c r="IV392" s="63"/>
      <c r="IW392" s="63"/>
      <c r="IX392" s="63"/>
      <c r="IY392" s="63"/>
      <c r="IZ392" s="63"/>
      <c r="JA392" s="63"/>
      <c r="JB392" s="63"/>
      <c r="JC392" s="63"/>
      <c r="JD392" s="63"/>
      <c r="JE392" s="63"/>
      <c r="JF392" s="63"/>
      <c r="JG392" s="63"/>
      <c r="JH392" s="63"/>
      <c r="JI392" s="63"/>
      <c r="JJ392" s="63"/>
      <c r="JK392" s="63"/>
      <c r="JL392" s="63"/>
      <c r="JM392" s="63"/>
      <c r="JN392" s="63"/>
      <c r="JO392" s="63"/>
      <c r="JP392" s="63"/>
      <c r="JQ392" s="63"/>
      <c r="JR392" s="63"/>
      <c r="JS392" s="63"/>
      <c r="JT392" s="63"/>
      <c r="JU392" s="63"/>
      <c r="JV392" s="63"/>
      <c r="JW392" s="63"/>
      <c r="JX392" s="63"/>
      <c r="JY392" s="63"/>
      <c r="JZ392" s="63"/>
      <c r="KA392" s="63"/>
      <c r="KB392" s="63"/>
      <c r="KC392" s="63"/>
      <c r="KD392" s="63"/>
      <c r="KE392" s="63"/>
      <c r="KF392" s="63"/>
      <c r="KG392" s="63"/>
      <c r="KH392" s="63"/>
      <c r="KI392" s="63"/>
      <c r="KJ392" s="63"/>
      <c r="KK392" s="63"/>
      <c r="KL392" s="63"/>
      <c r="KM392" s="63"/>
      <c r="KN392" s="63"/>
      <c r="KO392" s="63"/>
      <c r="KP392" s="63"/>
      <c r="KQ392" s="63"/>
      <c r="KR392" s="63"/>
      <c r="KS392" s="63"/>
      <c r="KT392" s="63"/>
      <c r="KU392" s="63"/>
      <c r="KV392" s="63"/>
      <c r="KW392" s="63"/>
      <c r="KX392" s="63"/>
      <c r="KY392" s="63"/>
      <c r="KZ392" s="63"/>
      <c r="LA392" s="63"/>
      <c r="LB392" s="63"/>
      <c r="LC392" s="63"/>
      <c r="LD392" s="63"/>
      <c r="LE392" s="63"/>
      <c r="LF392" s="63"/>
      <c r="LG392" s="63"/>
      <c r="LH392" s="63"/>
      <c r="LI392" s="63"/>
      <c r="LJ392" s="63"/>
      <c r="LK392" s="63"/>
      <c r="LL392" s="63"/>
      <c r="LM392" s="63"/>
      <c r="LN392" s="63"/>
      <c r="LO392" s="63"/>
      <c r="LP392" s="63"/>
      <c r="LQ392" s="63"/>
      <c r="LR392" s="63"/>
      <c r="LS392" s="63"/>
      <c r="LT392" s="63"/>
      <c r="LU392" s="63"/>
      <c r="LV392" s="63"/>
      <c r="LW392" s="63"/>
      <c r="LX392" s="63"/>
      <c r="LY392" s="63"/>
      <c r="LZ392" s="63"/>
      <c r="MA392" s="63"/>
      <c r="MB392" s="63"/>
      <c r="MC392" s="63"/>
      <c r="MD392" s="63"/>
      <c r="ME392" s="63"/>
    </row>
    <row r="393" spans="1:592" s="142" customFormat="1" x14ac:dyDescent="0.2">
      <c r="A393" s="63"/>
      <c r="B393" s="63"/>
      <c r="C393" s="63"/>
      <c r="D393" s="38"/>
      <c r="E393" s="63"/>
      <c r="F393" s="63"/>
      <c r="G393" s="63"/>
      <c r="H393" s="63"/>
      <c r="I393" s="63"/>
      <c r="J393" s="63"/>
      <c r="K393" s="63"/>
      <c r="L393" s="63"/>
      <c r="M393" s="63"/>
      <c r="N393" s="63"/>
      <c r="O393" s="63"/>
      <c r="P393" s="63"/>
      <c r="Q393" s="63"/>
      <c r="R393" s="63"/>
      <c r="S393" s="63"/>
      <c r="T393" s="63"/>
      <c r="U393" s="63"/>
      <c r="V393" s="63"/>
      <c r="W393" s="63"/>
      <c r="X393" s="63"/>
      <c r="Y393" s="63"/>
      <c r="Z393" s="63"/>
      <c r="AA393" s="63"/>
      <c r="AB393" s="63"/>
      <c r="AC393" s="63"/>
      <c r="AD393" s="63"/>
      <c r="AE393" s="63"/>
      <c r="AF393" s="63"/>
      <c r="AG393" s="63"/>
      <c r="AH393" s="63"/>
      <c r="AI393" s="63"/>
      <c r="AJ393" s="63"/>
      <c r="AK393" s="63"/>
      <c r="AL393" s="63"/>
      <c r="AM393" s="63"/>
      <c r="AN393" s="63"/>
      <c r="AO393" s="63"/>
      <c r="AP393" s="63"/>
      <c r="AQ393" s="63"/>
      <c r="AR393" s="63"/>
      <c r="AS393" s="63"/>
      <c r="AT393" s="63"/>
      <c r="AU393" s="63"/>
      <c r="AV393" s="63"/>
      <c r="AW393" s="63"/>
      <c r="AX393" s="63"/>
      <c r="AY393" s="63"/>
      <c r="AZ393" s="63"/>
      <c r="BA393" s="63"/>
      <c r="BB393" s="63"/>
      <c r="BC393" s="63"/>
      <c r="BD393" s="63"/>
      <c r="BE393" s="63"/>
      <c r="BF393" s="63"/>
      <c r="BG393" s="63"/>
      <c r="BH393" s="63"/>
      <c r="BI393" s="63"/>
      <c r="BJ393" s="63"/>
      <c r="BK393" s="63"/>
      <c r="BL393" s="63"/>
      <c r="BM393" s="63"/>
      <c r="BN393" s="63"/>
      <c r="BO393" s="63"/>
      <c r="BP393" s="63"/>
      <c r="BQ393" s="63"/>
      <c r="BR393" s="63"/>
      <c r="BS393" s="63"/>
      <c r="BT393" s="63"/>
      <c r="BU393" s="63"/>
      <c r="BV393" s="63"/>
      <c r="BW393" s="63"/>
      <c r="BX393" s="63"/>
      <c r="BY393" s="63"/>
      <c r="BZ393" s="63"/>
      <c r="CA393" s="63"/>
      <c r="CB393" s="63"/>
      <c r="CC393" s="63"/>
      <c r="CD393" s="63"/>
      <c r="CE393" s="63"/>
      <c r="CF393" s="63"/>
      <c r="CG393" s="63"/>
      <c r="CH393" s="63"/>
      <c r="CI393" s="63"/>
      <c r="CJ393" s="63"/>
      <c r="CK393" s="63"/>
      <c r="CL393" s="63"/>
      <c r="CM393" s="63"/>
      <c r="CN393" s="63"/>
      <c r="CO393" s="63"/>
      <c r="CP393" s="63"/>
      <c r="CQ393" s="63"/>
      <c r="CR393" s="63"/>
      <c r="CS393" s="63"/>
      <c r="CT393" s="63"/>
      <c r="CU393" s="63"/>
      <c r="CV393" s="63"/>
      <c r="CW393" s="63"/>
      <c r="CX393" s="63"/>
      <c r="CY393" s="63"/>
      <c r="CZ393" s="63"/>
      <c r="DA393" s="63"/>
      <c r="DB393" s="63"/>
      <c r="DC393" s="63"/>
      <c r="DD393" s="63"/>
      <c r="DE393" s="63"/>
      <c r="DF393" s="63"/>
      <c r="DG393" s="63"/>
      <c r="DH393" s="63"/>
      <c r="DI393" s="63"/>
      <c r="DJ393" s="63"/>
      <c r="DK393" s="63"/>
      <c r="DL393" s="63"/>
      <c r="DM393" s="63"/>
      <c r="DN393" s="63"/>
      <c r="DO393" s="63"/>
      <c r="DP393" s="63"/>
      <c r="DQ393" s="63"/>
      <c r="DR393" s="63"/>
      <c r="DS393" s="63"/>
      <c r="DT393" s="63"/>
      <c r="DU393" s="63"/>
      <c r="DV393" s="63"/>
      <c r="DW393" s="63"/>
      <c r="DX393" s="63"/>
      <c r="DY393" s="63"/>
      <c r="DZ393" s="63"/>
      <c r="EA393" s="63"/>
      <c r="EB393" s="63"/>
      <c r="EC393" s="63"/>
      <c r="ED393" s="63"/>
      <c r="EE393" s="63"/>
      <c r="EF393" s="63"/>
      <c r="EG393" s="63"/>
      <c r="EH393" s="63"/>
      <c r="EI393" s="63"/>
      <c r="EJ393" s="63"/>
      <c r="EK393" s="63"/>
      <c r="EL393" s="63"/>
      <c r="EM393" s="63"/>
      <c r="EN393" s="63"/>
      <c r="EO393" s="63"/>
      <c r="EP393" s="63"/>
      <c r="EQ393" s="63"/>
      <c r="ER393" s="63"/>
      <c r="ES393" s="63"/>
      <c r="ET393" s="63"/>
      <c r="EU393" s="63"/>
      <c r="EV393" s="63"/>
      <c r="EW393" s="63"/>
      <c r="EX393" s="63"/>
      <c r="EY393" s="63"/>
      <c r="EZ393" s="63"/>
      <c r="FA393" s="63"/>
      <c r="FB393" s="63"/>
      <c r="FC393" s="63"/>
      <c r="FD393" s="63"/>
      <c r="FE393" s="63"/>
      <c r="FF393" s="63"/>
      <c r="FG393" s="63"/>
      <c r="FH393" s="63"/>
      <c r="FI393" s="63"/>
      <c r="FJ393" s="63"/>
      <c r="FK393" s="63"/>
      <c r="FL393" s="63"/>
      <c r="FM393" s="63"/>
      <c r="FN393" s="63"/>
      <c r="FO393" s="63"/>
      <c r="FP393" s="63"/>
      <c r="FQ393" s="63"/>
      <c r="FR393" s="63"/>
      <c r="FS393" s="63"/>
      <c r="FT393" s="63"/>
      <c r="FU393" s="63"/>
      <c r="FV393" s="63"/>
      <c r="FW393" s="63"/>
      <c r="FX393" s="63"/>
      <c r="FY393" s="63"/>
      <c r="FZ393" s="63"/>
      <c r="GA393" s="63"/>
      <c r="GB393" s="63"/>
      <c r="GC393" s="63"/>
      <c r="GD393" s="63"/>
      <c r="GE393" s="63"/>
      <c r="GF393" s="63"/>
      <c r="GG393" s="63"/>
      <c r="GH393" s="63"/>
      <c r="GI393" s="63"/>
      <c r="GJ393" s="63"/>
      <c r="GK393" s="63"/>
      <c r="GL393" s="63"/>
      <c r="GM393" s="63"/>
      <c r="GN393" s="63"/>
      <c r="GO393" s="63"/>
      <c r="GP393" s="63"/>
      <c r="GQ393" s="63"/>
      <c r="GR393" s="63"/>
      <c r="GS393" s="63"/>
      <c r="GT393" s="63"/>
      <c r="GU393" s="63"/>
      <c r="GV393" s="63"/>
      <c r="GW393" s="63"/>
      <c r="GX393" s="63"/>
      <c r="GY393" s="63"/>
      <c r="GZ393" s="63"/>
      <c r="HA393" s="63"/>
      <c r="HB393" s="63"/>
      <c r="HC393" s="63"/>
      <c r="HD393" s="63"/>
      <c r="HE393" s="63"/>
      <c r="HF393" s="63"/>
      <c r="HG393" s="63"/>
      <c r="HH393" s="63"/>
      <c r="HI393" s="63"/>
      <c r="HJ393" s="63"/>
      <c r="HK393" s="63"/>
      <c r="HL393" s="63"/>
      <c r="HM393" s="63"/>
      <c r="HN393" s="63"/>
      <c r="HO393" s="63"/>
      <c r="HP393" s="63"/>
      <c r="HQ393" s="63"/>
      <c r="HR393" s="63"/>
      <c r="HS393" s="63"/>
      <c r="HT393" s="63"/>
      <c r="HU393" s="63"/>
      <c r="HV393" s="63"/>
      <c r="HW393" s="63"/>
      <c r="HX393" s="63"/>
      <c r="HY393" s="63"/>
      <c r="HZ393" s="63"/>
      <c r="IA393" s="63"/>
      <c r="IB393" s="63"/>
      <c r="IC393" s="63"/>
      <c r="ID393" s="63"/>
      <c r="IE393" s="63"/>
      <c r="IF393" s="63"/>
      <c r="IG393" s="63"/>
      <c r="IH393" s="63"/>
      <c r="II393" s="63"/>
      <c r="IJ393" s="63"/>
      <c r="IK393" s="63"/>
      <c r="IL393" s="63"/>
      <c r="IM393" s="63"/>
      <c r="IN393" s="63"/>
      <c r="IO393" s="63"/>
      <c r="IP393" s="63"/>
      <c r="IQ393" s="63"/>
      <c r="IR393" s="63"/>
      <c r="IS393" s="63"/>
      <c r="IT393" s="63"/>
      <c r="IU393" s="63"/>
      <c r="IV393" s="63"/>
      <c r="IW393" s="63"/>
      <c r="IX393" s="63"/>
      <c r="IY393" s="63"/>
      <c r="IZ393" s="63"/>
      <c r="JA393" s="63"/>
      <c r="JB393" s="63"/>
      <c r="JC393" s="63"/>
      <c r="JD393" s="63"/>
      <c r="JE393" s="63"/>
      <c r="JF393" s="63"/>
      <c r="JG393" s="63"/>
      <c r="JH393" s="63"/>
      <c r="JI393" s="63"/>
      <c r="JJ393" s="63"/>
      <c r="JK393" s="63"/>
      <c r="JL393" s="63"/>
      <c r="JM393" s="63"/>
      <c r="JN393" s="63"/>
      <c r="JO393" s="63"/>
      <c r="JP393" s="63"/>
      <c r="JQ393" s="63"/>
      <c r="JR393" s="63"/>
      <c r="JS393" s="63"/>
      <c r="JT393" s="63"/>
      <c r="JU393" s="63"/>
      <c r="JV393" s="63"/>
      <c r="JW393" s="63"/>
      <c r="JX393" s="63"/>
      <c r="JY393" s="63"/>
      <c r="JZ393" s="63"/>
      <c r="KA393" s="63"/>
      <c r="KB393" s="63"/>
      <c r="KC393" s="63"/>
      <c r="KD393" s="63"/>
      <c r="KE393" s="63"/>
      <c r="KF393" s="63"/>
      <c r="KG393" s="63"/>
      <c r="KH393" s="63"/>
      <c r="KI393" s="63"/>
      <c r="KJ393" s="63"/>
      <c r="KK393" s="63"/>
      <c r="KL393" s="63"/>
      <c r="KM393" s="63"/>
      <c r="KN393" s="63"/>
      <c r="KO393" s="63"/>
      <c r="KP393" s="63"/>
      <c r="KQ393" s="63"/>
      <c r="KR393" s="63"/>
      <c r="KS393" s="63"/>
      <c r="KT393" s="63"/>
      <c r="KU393" s="63"/>
      <c r="KV393" s="63"/>
      <c r="KW393" s="63"/>
      <c r="KX393" s="63"/>
      <c r="KY393" s="63"/>
      <c r="KZ393" s="63"/>
      <c r="LA393" s="63"/>
      <c r="LB393" s="63"/>
      <c r="LC393" s="63"/>
      <c r="LD393" s="63"/>
      <c r="LE393" s="63"/>
      <c r="LF393" s="63"/>
      <c r="LG393" s="63"/>
      <c r="LH393" s="63"/>
      <c r="LI393" s="63"/>
      <c r="LJ393" s="63"/>
      <c r="LK393" s="63"/>
      <c r="LL393" s="63"/>
      <c r="LM393" s="63"/>
      <c r="LN393" s="63"/>
      <c r="LO393" s="63"/>
      <c r="LP393" s="63"/>
      <c r="LQ393" s="63"/>
      <c r="LR393" s="63"/>
      <c r="LS393" s="63"/>
      <c r="LT393" s="63"/>
      <c r="LU393" s="63"/>
      <c r="LV393" s="63"/>
      <c r="LW393" s="63"/>
      <c r="LX393" s="63"/>
      <c r="LY393" s="63"/>
      <c r="LZ393" s="63"/>
      <c r="MA393" s="63"/>
      <c r="MB393" s="63"/>
      <c r="MC393" s="63"/>
      <c r="MD393" s="63"/>
      <c r="ME393" s="63"/>
    </row>
    <row r="394" spans="1:592" s="142" customFormat="1" x14ac:dyDescent="0.2">
      <c r="A394" s="63"/>
      <c r="B394" s="63"/>
      <c r="C394" s="63"/>
      <c r="D394" s="38"/>
      <c r="E394" s="63"/>
      <c r="F394" s="63"/>
      <c r="G394" s="63"/>
      <c r="H394" s="63"/>
      <c r="I394" s="63"/>
      <c r="J394" s="63"/>
      <c r="K394" s="63"/>
      <c r="L394" s="63"/>
      <c r="M394" s="63"/>
      <c r="N394" s="63"/>
      <c r="O394" s="63"/>
      <c r="P394" s="63"/>
      <c r="Q394" s="63"/>
      <c r="R394" s="63"/>
      <c r="S394" s="63"/>
      <c r="T394" s="63"/>
      <c r="U394" s="63"/>
      <c r="V394" s="63"/>
      <c r="W394" s="63"/>
      <c r="X394" s="63"/>
      <c r="Y394" s="63"/>
      <c r="Z394" s="63"/>
      <c r="AA394" s="63"/>
      <c r="AB394" s="63"/>
      <c r="AC394" s="63"/>
      <c r="AD394" s="63"/>
      <c r="AE394" s="63"/>
      <c r="AF394" s="63"/>
      <c r="AG394" s="63"/>
      <c r="AH394" s="63"/>
      <c r="AI394" s="63"/>
      <c r="AJ394" s="63"/>
      <c r="AK394" s="63"/>
      <c r="AL394" s="63"/>
      <c r="AM394" s="63"/>
      <c r="AN394" s="63"/>
      <c r="AO394" s="63"/>
      <c r="AP394" s="63"/>
      <c r="AQ394" s="63"/>
      <c r="AR394" s="63"/>
      <c r="AS394" s="63"/>
      <c r="AT394" s="63"/>
      <c r="AU394" s="63"/>
      <c r="AV394" s="63"/>
      <c r="AW394" s="63"/>
      <c r="AX394" s="63"/>
      <c r="AY394" s="63"/>
      <c r="AZ394" s="63"/>
      <c r="BA394" s="63"/>
      <c r="BB394" s="63"/>
      <c r="BC394" s="63"/>
      <c r="BD394" s="63"/>
      <c r="BE394" s="63"/>
      <c r="BF394" s="63"/>
      <c r="BG394" s="63"/>
      <c r="BH394" s="63"/>
      <c r="BI394" s="63"/>
      <c r="BJ394" s="63"/>
      <c r="BK394" s="63"/>
      <c r="BL394" s="63"/>
      <c r="BM394" s="63"/>
      <c r="BN394" s="63"/>
      <c r="BO394" s="63"/>
      <c r="BP394" s="63"/>
      <c r="BQ394" s="63"/>
      <c r="BR394" s="63"/>
      <c r="BS394" s="63"/>
      <c r="BT394" s="63"/>
      <c r="BU394" s="63"/>
      <c r="BV394" s="63"/>
      <c r="BW394" s="63"/>
      <c r="BX394" s="63"/>
      <c r="BY394" s="63"/>
      <c r="BZ394" s="63"/>
      <c r="CA394" s="63"/>
      <c r="CB394" s="63"/>
      <c r="CC394" s="63"/>
      <c r="CD394" s="63"/>
      <c r="CE394" s="63"/>
      <c r="CF394" s="63"/>
      <c r="CG394" s="63"/>
      <c r="CH394" s="63"/>
      <c r="CI394" s="63"/>
      <c r="CJ394" s="63"/>
      <c r="CK394" s="63"/>
      <c r="CL394" s="63"/>
      <c r="CM394" s="63"/>
      <c r="CN394" s="63"/>
      <c r="CO394" s="63"/>
      <c r="CP394" s="63"/>
      <c r="CQ394" s="63"/>
      <c r="CR394" s="63"/>
      <c r="CS394" s="63"/>
      <c r="CT394" s="63"/>
      <c r="CU394" s="63"/>
      <c r="CV394" s="63"/>
      <c r="CW394" s="63"/>
      <c r="CX394" s="63"/>
      <c r="CY394" s="63"/>
      <c r="CZ394" s="63"/>
      <c r="DA394" s="63"/>
      <c r="DB394" s="63"/>
      <c r="DC394" s="63"/>
      <c r="DD394" s="63"/>
      <c r="DE394" s="63"/>
      <c r="DF394" s="63"/>
      <c r="DG394" s="63"/>
      <c r="DH394" s="63"/>
      <c r="DI394" s="63"/>
      <c r="DJ394" s="63"/>
      <c r="DK394" s="63"/>
      <c r="DL394" s="63"/>
      <c r="DM394" s="63"/>
      <c r="DN394" s="63"/>
      <c r="DO394" s="63"/>
      <c r="DP394" s="63"/>
      <c r="DQ394" s="63"/>
      <c r="DR394" s="63"/>
      <c r="DS394" s="63"/>
      <c r="DT394" s="63"/>
      <c r="DU394" s="63"/>
      <c r="DV394" s="63"/>
      <c r="DW394" s="63"/>
      <c r="DX394" s="63"/>
      <c r="DY394" s="63"/>
      <c r="DZ394" s="63"/>
      <c r="EA394" s="63"/>
      <c r="EB394" s="63"/>
      <c r="EC394" s="63"/>
      <c r="ED394" s="63"/>
      <c r="EE394" s="63"/>
      <c r="EF394" s="63"/>
      <c r="EG394" s="63"/>
      <c r="EH394" s="63"/>
      <c r="EI394" s="63"/>
      <c r="EJ394" s="63"/>
      <c r="EK394" s="63"/>
      <c r="EL394" s="63"/>
      <c r="EM394" s="63"/>
      <c r="EN394" s="63"/>
      <c r="EO394" s="63"/>
      <c r="EP394" s="63"/>
      <c r="EQ394" s="63"/>
      <c r="ER394" s="63"/>
      <c r="ES394" s="63"/>
      <c r="ET394" s="63"/>
      <c r="EU394" s="63"/>
      <c r="EV394" s="63"/>
      <c r="EW394" s="63"/>
      <c r="EX394" s="63"/>
      <c r="EY394" s="63"/>
      <c r="EZ394" s="63"/>
      <c r="FA394" s="63"/>
      <c r="FB394" s="63"/>
      <c r="FC394" s="63"/>
      <c r="FD394" s="63"/>
      <c r="FE394" s="63"/>
      <c r="FF394" s="63"/>
      <c r="FG394" s="63"/>
      <c r="FH394" s="63"/>
      <c r="FI394" s="63"/>
      <c r="FJ394" s="63"/>
      <c r="FK394" s="63"/>
      <c r="FL394" s="63"/>
      <c r="FM394" s="63"/>
      <c r="FN394" s="63"/>
      <c r="FO394" s="63"/>
      <c r="FP394" s="63"/>
      <c r="FQ394" s="63"/>
      <c r="FR394" s="63"/>
      <c r="FS394" s="63"/>
      <c r="FT394" s="63"/>
      <c r="FU394" s="63"/>
      <c r="FV394" s="63"/>
      <c r="FW394" s="63"/>
      <c r="FX394" s="63"/>
      <c r="FY394" s="63"/>
      <c r="FZ394" s="63"/>
      <c r="GA394" s="63"/>
      <c r="GB394" s="63"/>
      <c r="GC394" s="63"/>
      <c r="GD394" s="63"/>
      <c r="GE394" s="63"/>
      <c r="GF394" s="63"/>
      <c r="GG394" s="63"/>
      <c r="GH394" s="63"/>
      <c r="GI394" s="63"/>
      <c r="GJ394" s="63"/>
      <c r="GK394" s="63"/>
      <c r="GL394" s="63"/>
      <c r="GM394" s="63"/>
      <c r="GN394" s="63"/>
      <c r="GO394" s="63"/>
      <c r="GP394" s="63"/>
      <c r="GQ394" s="63"/>
      <c r="GR394" s="63"/>
      <c r="GS394" s="63"/>
      <c r="GT394" s="63"/>
      <c r="GU394" s="63"/>
      <c r="GV394" s="63"/>
      <c r="GW394" s="63"/>
      <c r="GX394" s="63"/>
      <c r="GY394" s="63"/>
      <c r="GZ394" s="63"/>
      <c r="HA394" s="63"/>
      <c r="HB394" s="63"/>
      <c r="HC394" s="63"/>
      <c r="HD394" s="63"/>
      <c r="HE394" s="63"/>
      <c r="HF394" s="63"/>
      <c r="HG394" s="63"/>
      <c r="HH394" s="63"/>
      <c r="HI394" s="63"/>
      <c r="HJ394" s="63"/>
      <c r="HK394" s="63"/>
      <c r="HL394" s="63"/>
      <c r="HM394" s="63"/>
      <c r="HN394" s="63"/>
      <c r="HO394" s="63"/>
      <c r="HP394" s="63"/>
      <c r="HQ394" s="63"/>
      <c r="HR394" s="63"/>
      <c r="HS394" s="63"/>
      <c r="HT394" s="63"/>
      <c r="HU394" s="63"/>
      <c r="HV394" s="63"/>
      <c r="HW394" s="63"/>
      <c r="HX394" s="63"/>
      <c r="HY394" s="63"/>
      <c r="HZ394" s="63"/>
      <c r="IA394" s="63"/>
      <c r="IB394" s="63"/>
      <c r="IC394" s="63"/>
      <c r="ID394" s="63"/>
      <c r="IE394" s="63"/>
      <c r="IF394" s="63"/>
      <c r="IG394" s="63"/>
      <c r="IH394" s="63"/>
      <c r="II394" s="63"/>
      <c r="IJ394" s="63"/>
      <c r="IK394" s="63"/>
      <c r="IL394" s="63"/>
      <c r="IM394" s="63"/>
      <c r="IN394" s="63"/>
      <c r="IO394" s="63"/>
      <c r="IP394" s="63"/>
      <c r="IQ394" s="63"/>
      <c r="IR394" s="63"/>
      <c r="IS394" s="63"/>
      <c r="IT394" s="63"/>
      <c r="IU394" s="63"/>
      <c r="IV394" s="63"/>
      <c r="IW394" s="63"/>
      <c r="IX394" s="63"/>
      <c r="IY394" s="63"/>
      <c r="IZ394" s="63"/>
      <c r="JA394" s="63"/>
      <c r="JB394" s="63"/>
      <c r="JC394" s="63"/>
      <c r="JD394" s="63"/>
      <c r="JE394" s="63"/>
      <c r="JF394" s="63"/>
      <c r="JG394" s="63"/>
      <c r="JH394" s="63"/>
      <c r="JI394" s="63"/>
      <c r="JJ394" s="63"/>
      <c r="JK394" s="63"/>
      <c r="JL394" s="63"/>
      <c r="JM394" s="63"/>
      <c r="JN394" s="63"/>
      <c r="JO394" s="63"/>
      <c r="JP394" s="63"/>
      <c r="JQ394" s="63"/>
      <c r="JR394" s="63"/>
      <c r="JS394" s="63"/>
      <c r="JT394" s="63"/>
      <c r="JU394" s="63"/>
      <c r="JV394" s="63"/>
      <c r="JW394" s="63"/>
      <c r="JX394" s="63"/>
      <c r="JY394" s="63"/>
      <c r="JZ394" s="63"/>
      <c r="KA394" s="63"/>
      <c r="KB394" s="63"/>
      <c r="KC394" s="63"/>
      <c r="KD394" s="63"/>
      <c r="KE394" s="63"/>
      <c r="KF394" s="63"/>
      <c r="KG394" s="63"/>
      <c r="KH394" s="63"/>
      <c r="KI394" s="63"/>
      <c r="KJ394" s="63"/>
      <c r="KK394" s="63"/>
      <c r="KL394" s="63"/>
      <c r="KM394" s="63"/>
      <c r="KN394" s="63"/>
      <c r="KO394" s="63"/>
      <c r="KP394" s="63"/>
      <c r="KQ394" s="63"/>
      <c r="KR394" s="63"/>
      <c r="KS394" s="63"/>
      <c r="KT394" s="63"/>
      <c r="KU394" s="63"/>
      <c r="KV394" s="63"/>
      <c r="KW394" s="63"/>
      <c r="KX394" s="63"/>
      <c r="KY394" s="63"/>
      <c r="KZ394" s="63"/>
      <c r="LA394" s="63"/>
      <c r="LB394" s="63"/>
      <c r="LC394" s="63"/>
      <c r="LD394" s="63"/>
      <c r="LE394" s="63"/>
      <c r="LF394" s="63"/>
      <c r="LG394" s="63"/>
      <c r="LH394" s="63"/>
      <c r="LI394" s="63"/>
      <c r="LJ394" s="63"/>
      <c r="LK394" s="63"/>
      <c r="LL394" s="63"/>
      <c r="LM394" s="63"/>
      <c r="LN394" s="63"/>
      <c r="LO394" s="63"/>
      <c r="LP394" s="63"/>
      <c r="LQ394" s="63"/>
      <c r="LR394" s="63"/>
      <c r="LS394" s="63"/>
      <c r="LT394" s="63"/>
      <c r="LU394" s="63"/>
      <c r="LV394" s="63"/>
      <c r="LW394" s="63"/>
      <c r="LX394" s="63"/>
      <c r="LY394" s="63"/>
      <c r="LZ394" s="63"/>
      <c r="MA394" s="63"/>
      <c r="MB394" s="63"/>
      <c r="MC394" s="63"/>
      <c r="MD394" s="63"/>
      <c r="ME394" s="63"/>
      <c r="MF394" s="63"/>
      <c r="MG394" s="63"/>
      <c r="MH394" s="63"/>
      <c r="MI394" s="63"/>
      <c r="MJ394" s="63"/>
      <c r="MK394" s="63"/>
      <c r="ML394" s="63"/>
      <c r="MM394" s="63"/>
      <c r="MN394" s="63"/>
      <c r="MO394" s="63"/>
      <c r="MP394" s="63"/>
      <c r="MQ394" s="63"/>
      <c r="MR394" s="63"/>
      <c r="MS394" s="63"/>
      <c r="MT394" s="63"/>
      <c r="MU394" s="63"/>
      <c r="MV394" s="63"/>
      <c r="MW394" s="63"/>
      <c r="MX394" s="63"/>
      <c r="MY394" s="63"/>
      <c r="MZ394" s="63"/>
      <c r="NA394" s="63"/>
      <c r="NB394" s="63"/>
      <c r="NC394" s="63"/>
      <c r="ND394" s="63"/>
      <c r="NE394" s="63"/>
      <c r="NF394" s="63"/>
      <c r="NG394" s="63"/>
      <c r="NH394" s="63"/>
      <c r="NI394" s="63"/>
      <c r="NJ394" s="63"/>
      <c r="NK394" s="63"/>
      <c r="NL394" s="63"/>
      <c r="NM394" s="63"/>
      <c r="NN394" s="63"/>
      <c r="NO394" s="63"/>
      <c r="NP394" s="63"/>
      <c r="NQ394" s="63"/>
      <c r="NR394" s="63"/>
      <c r="NS394" s="63"/>
      <c r="NT394" s="63"/>
      <c r="NU394" s="63"/>
      <c r="NV394" s="63"/>
      <c r="NW394" s="63"/>
      <c r="NX394" s="63"/>
      <c r="NY394" s="63"/>
      <c r="NZ394" s="63"/>
      <c r="OA394" s="63"/>
      <c r="OB394" s="63"/>
      <c r="OC394" s="63"/>
      <c r="OD394" s="63"/>
      <c r="OE394" s="63"/>
      <c r="OF394" s="63"/>
      <c r="OG394" s="63"/>
      <c r="OH394" s="63"/>
      <c r="OI394" s="63"/>
      <c r="OJ394" s="63"/>
      <c r="OK394" s="63"/>
      <c r="OL394" s="63"/>
      <c r="OM394" s="63"/>
      <c r="ON394" s="63"/>
      <c r="OO394" s="63"/>
      <c r="OP394" s="63"/>
      <c r="OQ394" s="63"/>
      <c r="OR394" s="63"/>
      <c r="OS394" s="63"/>
      <c r="OT394" s="63"/>
      <c r="OU394" s="63"/>
      <c r="OV394" s="63"/>
      <c r="OW394" s="63"/>
      <c r="OX394" s="63"/>
      <c r="OY394" s="63"/>
      <c r="OZ394" s="63"/>
      <c r="PA394" s="63"/>
      <c r="PB394" s="63"/>
      <c r="PC394" s="63"/>
      <c r="PD394" s="63"/>
      <c r="PE394" s="63"/>
      <c r="PF394" s="63"/>
      <c r="PG394" s="63"/>
      <c r="PH394" s="63"/>
      <c r="PI394" s="63"/>
      <c r="PJ394" s="63"/>
      <c r="PK394" s="63"/>
      <c r="PL394" s="63"/>
      <c r="PM394" s="63"/>
      <c r="PN394" s="63"/>
      <c r="PO394" s="63"/>
      <c r="PP394" s="63"/>
      <c r="PQ394" s="63"/>
      <c r="PR394" s="63"/>
      <c r="PS394" s="63"/>
      <c r="PT394" s="63"/>
      <c r="PU394" s="63"/>
      <c r="PV394" s="63"/>
      <c r="PW394" s="63"/>
      <c r="PX394" s="63"/>
      <c r="PY394" s="63"/>
      <c r="PZ394" s="63"/>
      <c r="QA394" s="63"/>
      <c r="QB394" s="63"/>
      <c r="QC394" s="63"/>
      <c r="QD394" s="63"/>
      <c r="QE394" s="63"/>
      <c r="QF394" s="63"/>
      <c r="QG394" s="63"/>
      <c r="QH394" s="63"/>
      <c r="QI394" s="63"/>
      <c r="QJ394" s="63"/>
      <c r="QK394" s="63"/>
      <c r="QL394" s="63"/>
      <c r="QM394" s="63"/>
      <c r="QN394" s="63"/>
      <c r="QO394" s="63"/>
      <c r="QP394" s="63"/>
      <c r="QQ394" s="63"/>
      <c r="QR394" s="63"/>
      <c r="QS394" s="63"/>
      <c r="QT394" s="63"/>
      <c r="QU394" s="63"/>
      <c r="QV394" s="63"/>
      <c r="QW394" s="63"/>
      <c r="QX394" s="63"/>
      <c r="QY394" s="63"/>
      <c r="QZ394" s="63"/>
      <c r="RA394" s="63"/>
      <c r="RB394" s="63"/>
      <c r="RC394" s="63"/>
      <c r="RD394" s="63"/>
      <c r="RE394" s="63"/>
      <c r="RF394" s="63"/>
      <c r="RG394" s="63"/>
      <c r="RH394" s="63"/>
      <c r="RI394" s="63"/>
      <c r="RJ394" s="63"/>
      <c r="RK394" s="63"/>
      <c r="RL394" s="63"/>
      <c r="RM394" s="63"/>
      <c r="RN394" s="63"/>
      <c r="RO394" s="63"/>
      <c r="RP394" s="63"/>
      <c r="RQ394" s="63"/>
      <c r="RR394" s="63"/>
      <c r="RS394" s="63"/>
      <c r="RT394" s="63"/>
      <c r="RU394" s="63"/>
      <c r="RV394" s="63"/>
      <c r="RW394" s="63"/>
      <c r="RX394" s="63"/>
      <c r="RY394" s="63"/>
      <c r="RZ394" s="63"/>
      <c r="SA394" s="63"/>
      <c r="SB394" s="63"/>
      <c r="SC394" s="63"/>
      <c r="SD394" s="63"/>
      <c r="SE394" s="63"/>
      <c r="SF394" s="63"/>
      <c r="SG394" s="63"/>
      <c r="SH394" s="63"/>
      <c r="SI394" s="63"/>
      <c r="SJ394" s="63"/>
      <c r="SK394" s="63"/>
      <c r="SL394" s="63"/>
      <c r="SM394" s="63"/>
      <c r="SN394" s="63"/>
      <c r="SO394" s="63"/>
      <c r="SP394" s="63"/>
      <c r="SQ394" s="63"/>
      <c r="SR394" s="63"/>
      <c r="SS394" s="63"/>
      <c r="ST394" s="63"/>
      <c r="SU394" s="63"/>
      <c r="SV394" s="63"/>
      <c r="SW394" s="63"/>
      <c r="SX394" s="63"/>
      <c r="SY394" s="63"/>
      <c r="SZ394" s="63"/>
      <c r="TA394" s="63"/>
      <c r="TB394" s="63"/>
      <c r="TC394" s="63"/>
      <c r="TD394" s="63"/>
      <c r="TE394" s="63"/>
      <c r="TF394" s="63"/>
      <c r="TG394" s="63"/>
      <c r="TH394" s="63"/>
      <c r="TI394" s="63"/>
      <c r="TJ394" s="63"/>
      <c r="TK394" s="63"/>
      <c r="TL394" s="63"/>
      <c r="TM394" s="63"/>
      <c r="TN394" s="63"/>
      <c r="TO394" s="63"/>
      <c r="TP394" s="63"/>
      <c r="TQ394" s="63"/>
      <c r="TR394" s="63"/>
      <c r="TS394" s="63"/>
      <c r="TT394" s="63"/>
      <c r="TU394" s="63"/>
      <c r="TV394" s="63"/>
      <c r="TW394" s="63"/>
      <c r="TX394" s="63"/>
      <c r="TY394" s="63"/>
      <c r="TZ394" s="63"/>
      <c r="UA394" s="63"/>
      <c r="UB394" s="63"/>
      <c r="UC394" s="63"/>
      <c r="UD394" s="63"/>
      <c r="UE394" s="63"/>
      <c r="UF394" s="63"/>
      <c r="UG394" s="63"/>
      <c r="UH394" s="63"/>
      <c r="UI394" s="63"/>
      <c r="UJ394" s="63"/>
      <c r="UK394" s="63"/>
      <c r="UL394" s="63"/>
      <c r="UM394" s="63"/>
      <c r="UN394" s="63"/>
      <c r="UO394" s="63"/>
      <c r="UP394" s="63"/>
      <c r="UQ394" s="63"/>
      <c r="UR394" s="63"/>
      <c r="US394" s="63"/>
      <c r="UT394" s="63"/>
      <c r="UU394" s="63"/>
      <c r="UV394" s="63"/>
      <c r="UW394" s="63"/>
      <c r="UX394" s="63"/>
      <c r="UY394" s="63"/>
      <c r="UZ394" s="63"/>
      <c r="VA394" s="63"/>
      <c r="VB394" s="63"/>
      <c r="VC394" s="63"/>
      <c r="VD394" s="63"/>
      <c r="VE394" s="63"/>
      <c r="VF394" s="63"/>
      <c r="VG394" s="63"/>
      <c r="VH394" s="63"/>
      <c r="VI394" s="63"/>
      <c r="VJ394" s="63"/>
      <c r="VK394" s="63"/>
      <c r="VL394" s="63"/>
      <c r="VM394" s="63"/>
      <c r="VN394" s="63"/>
      <c r="VO394" s="63"/>
      <c r="VP394" s="63"/>
      <c r="VQ394" s="63"/>
      <c r="VR394" s="63"/>
      <c r="VS394" s="63"/>
      <c r="VT394" s="63"/>
    </row>
    <row r="395" spans="1:592" s="142" customFormat="1" x14ac:dyDescent="0.2">
      <c r="A395" s="63"/>
      <c r="B395" s="63"/>
      <c r="C395" s="63"/>
      <c r="D395" s="38"/>
      <c r="E395" s="63"/>
      <c r="F395" s="63"/>
      <c r="G395" s="63"/>
      <c r="H395" s="63"/>
      <c r="I395" s="63"/>
      <c r="J395" s="63"/>
      <c r="K395" s="63"/>
      <c r="L395" s="63"/>
      <c r="M395" s="63"/>
      <c r="N395" s="63"/>
      <c r="O395" s="63"/>
      <c r="P395" s="63"/>
      <c r="Q395" s="63"/>
      <c r="R395" s="63"/>
      <c r="S395" s="63"/>
      <c r="T395" s="63"/>
      <c r="U395" s="63"/>
      <c r="V395" s="63"/>
      <c r="W395" s="63"/>
      <c r="X395" s="63"/>
      <c r="Y395" s="63"/>
      <c r="Z395" s="63"/>
      <c r="AA395" s="63"/>
      <c r="AB395" s="63"/>
      <c r="AC395" s="63"/>
      <c r="AD395" s="63"/>
      <c r="AE395" s="63"/>
      <c r="AF395" s="63"/>
      <c r="AG395" s="63"/>
      <c r="AH395" s="63"/>
      <c r="AI395" s="63"/>
      <c r="AJ395" s="63"/>
      <c r="AK395" s="63"/>
      <c r="AL395" s="63"/>
      <c r="AM395" s="63"/>
      <c r="AN395" s="63"/>
      <c r="AO395" s="63"/>
      <c r="AP395" s="63"/>
      <c r="AQ395" s="63"/>
      <c r="AR395" s="63"/>
      <c r="AS395" s="63"/>
      <c r="AT395" s="63"/>
      <c r="AU395" s="63"/>
      <c r="AV395" s="63"/>
      <c r="AW395" s="63"/>
      <c r="AX395" s="63"/>
      <c r="AY395" s="63"/>
      <c r="AZ395" s="63"/>
      <c r="BA395" s="63"/>
      <c r="BB395" s="63"/>
      <c r="BC395" s="63"/>
      <c r="BD395" s="63"/>
      <c r="BE395" s="63"/>
      <c r="BF395" s="63"/>
      <c r="BG395" s="63"/>
      <c r="BH395" s="63"/>
      <c r="BI395" s="63"/>
      <c r="BJ395" s="63"/>
      <c r="BK395" s="63"/>
      <c r="BL395" s="63"/>
      <c r="BM395" s="63"/>
      <c r="BN395" s="63"/>
      <c r="BO395" s="63"/>
      <c r="BP395" s="63"/>
      <c r="BQ395" s="63"/>
      <c r="BR395" s="63"/>
      <c r="BS395" s="63"/>
      <c r="BT395" s="63"/>
      <c r="BU395" s="63"/>
      <c r="BV395" s="63"/>
      <c r="BW395" s="63"/>
      <c r="BX395" s="63"/>
      <c r="BY395" s="63"/>
      <c r="BZ395" s="63"/>
      <c r="CA395" s="63"/>
      <c r="CB395" s="63"/>
      <c r="CC395" s="63"/>
      <c r="CD395" s="63"/>
      <c r="CE395" s="63"/>
      <c r="CF395" s="63"/>
      <c r="CG395" s="63"/>
      <c r="CH395" s="63"/>
      <c r="CI395" s="63"/>
      <c r="CJ395" s="63"/>
      <c r="CK395" s="63"/>
      <c r="CL395" s="63"/>
      <c r="CM395" s="63"/>
      <c r="CN395" s="63"/>
      <c r="CO395" s="63"/>
      <c r="CP395" s="63"/>
      <c r="CQ395" s="63"/>
      <c r="CR395" s="63"/>
      <c r="CS395" s="63"/>
      <c r="CT395" s="63"/>
      <c r="CU395" s="63"/>
      <c r="CV395" s="63"/>
      <c r="CW395" s="63"/>
      <c r="CX395" s="63"/>
      <c r="CY395" s="63"/>
      <c r="CZ395" s="63"/>
      <c r="DA395" s="63"/>
      <c r="DB395" s="63"/>
      <c r="DC395" s="63"/>
      <c r="DD395" s="63"/>
      <c r="DE395" s="63"/>
      <c r="DF395" s="63"/>
      <c r="DG395" s="63"/>
      <c r="DH395" s="63"/>
      <c r="DI395" s="63"/>
      <c r="DJ395" s="63"/>
      <c r="DK395" s="63"/>
      <c r="DL395" s="63"/>
      <c r="DM395" s="63"/>
      <c r="DN395" s="63"/>
      <c r="DO395" s="63"/>
      <c r="DP395" s="63"/>
      <c r="DQ395" s="63"/>
      <c r="DR395" s="63"/>
      <c r="DS395" s="63"/>
      <c r="DT395" s="63"/>
      <c r="DU395" s="63"/>
      <c r="DV395" s="63"/>
      <c r="DW395" s="63"/>
      <c r="DX395" s="63"/>
      <c r="DY395" s="63"/>
      <c r="DZ395" s="63"/>
      <c r="EA395" s="63"/>
      <c r="EB395" s="63"/>
      <c r="EC395" s="63"/>
      <c r="ED395" s="63"/>
      <c r="EE395" s="63"/>
      <c r="EF395" s="63"/>
      <c r="EG395" s="63"/>
      <c r="EH395" s="63"/>
      <c r="EI395" s="63"/>
      <c r="EJ395" s="63"/>
      <c r="EK395" s="63"/>
      <c r="EL395" s="63"/>
      <c r="EM395" s="63"/>
      <c r="EN395" s="63"/>
      <c r="EO395" s="63"/>
      <c r="EP395" s="63"/>
      <c r="EQ395" s="63"/>
      <c r="ER395" s="63"/>
      <c r="ES395" s="63"/>
      <c r="ET395" s="63"/>
      <c r="EU395" s="63"/>
      <c r="EV395" s="63"/>
      <c r="EW395" s="63"/>
      <c r="EX395" s="63"/>
      <c r="EY395" s="63"/>
      <c r="EZ395" s="63"/>
      <c r="FA395" s="63"/>
      <c r="FB395" s="63"/>
      <c r="FC395" s="63"/>
      <c r="FD395" s="63"/>
      <c r="FE395" s="63"/>
      <c r="FF395" s="63"/>
      <c r="FG395" s="63"/>
      <c r="FH395" s="63"/>
      <c r="FI395" s="63"/>
      <c r="FJ395" s="63"/>
      <c r="FK395" s="63"/>
      <c r="FL395" s="63"/>
      <c r="FM395" s="63"/>
      <c r="FN395" s="63"/>
      <c r="FO395" s="63"/>
      <c r="FP395" s="63"/>
      <c r="FQ395" s="63"/>
      <c r="FR395" s="63"/>
      <c r="FS395" s="63"/>
      <c r="FT395" s="63"/>
      <c r="FU395" s="63"/>
      <c r="FV395" s="63"/>
      <c r="FW395" s="63"/>
      <c r="FX395" s="63"/>
      <c r="FY395" s="63"/>
      <c r="FZ395" s="63"/>
      <c r="GA395" s="63"/>
      <c r="GB395" s="63"/>
      <c r="GC395" s="63"/>
      <c r="GD395" s="63"/>
      <c r="GE395" s="63"/>
      <c r="GF395" s="63"/>
      <c r="GG395" s="63"/>
      <c r="GH395" s="63"/>
      <c r="GI395" s="63"/>
      <c r="GJ395" s="63"/>
      <c r="GK395" s="63"/>
      <c r="GL395" s="63"/>
      <c r="GM395" s="63"/>
      <c r="GN395" s="63"/>
      <c r="GO395" s="63"/>
      <c r="GP395" s="63"/>
      <c r="GQ395" s="63"/>
      <c r="GR395" s="63"/>
      <c r="GS395" s="63"/>
      <c r="GT395" s="63"/>
      <c r="GU395" s="63"/>
      <c r="GV395" s="63"/>
      <c r="GW395" s="63"/>
      <c r="GX395" s="63"/>
      <c r="GY395" s="63"/>
      <c r="GZ395" s="63"/>
      <c r="HA395" s="63"/>
      <c r="HB395" s="63"/>
      <c r="HC395" s="63"/>
      <c r="HD395" s="63"/>
      <c r="HE395" s="63"/>
      <c r="HF395" s="63"/>
      <c r="HG395" s="63"/>
      <c r="HH395" s="63"/>
      <c r="HI395" s="63"/>
      <c r="HJ395" s="63"/>
      <c r="HK395" s="63"/>
      <c r="HL395" s="63"/>
      <c r="HM395" s="63"/>
      <c r="HN395" s="63"/>
      <c r="HO395" s="63"/>
      <c r="HP395" s="63"/>
      <c r="HQ395" s="63"/>
      <c r="HR395" s="63"/>
      <c r="HS395" s="63"/>
      <c r="HT395" s="63"/>
      <c r="HU395" s="63"/>
      <c r="HV395" s="63"/>
      <c r="HW395" s="63"/>
      <c r="HX395" s="63"/>
      <c r="HY395" s="63"/>
      <c r="HZ395" s="63"/>
      <c r="IA395" s="63"/>
      <c r="IB395" s="63"/>
      <c r="IC395" s="63"/>
      <c r="ID395" s="63"/>
      <c r="IE395" s="63"/>
      <c r="IF395" s="63"/>
      <c r="IG395" s="63"/>
      <c r="IH395" s="63"/>
      <c r="II395" s="63"/>
      <c r="IJ395" s="63"/>
      <c r="IK395" s="63"/>
      <c r="IL395" s="63"/>
      <c r="IM395" s="63"/>
      <c r="IN395" s="63"/>
      <c r="IO395" s="63"/>
      <c r="IP395" s="63"/>
      <c r="IQ395" s="63"/>
      <c r="IR395" s="63"/>
      <c r="IS395" s="63"/>
      <c r="IT395" s="63"/>
      <c r="IU395" s="63"/>
      <c r="IV395" s="63"/>
      <c r="IW395" s="63"/>
      <c r="IX395" s="63"/>
      <c r="IY395" s="63"/>
      <c r="IZ395" s="63"/>
      <c r="JA395" s="63"/>
      <c r="JB395" s="63"/>
      <c r="JC395" s="63"/>
      <c r="JD395" s="63"/>
      <c r="JE395" s="63"/>
      <c r="JF395" s="63"/>
      <c r="JG395" s="63"/>
      <c r="JH395" s="63"/>
      <c r="JI395" s="63"/>
      <c r="JJ395" s="63"/>
      <c r="JK395" s="63"/>
      <c r="JL395" s="63"/>
      <c r="JM395" s="63"/>
      <c r="JN395" s="63"/>
      <c r="JO395" s="63"/>
      <c r="JP395" s="63"/>
      <c r="JQ395" s="63"/>
      <c r="JR395" s="63"/>
      <c r="JS395" s="63"/>
      <c r="JT395" s="63"/>
      <c r="JU395" s="63"/>
      <c r="JV395" s="63"/>
      <c r="JW395" s="63"/>
      <c r="JX395" s="63"/>
      <c r="JY395" s="63"/>
      <c r="JZ395" s="63"/>
      <c r="KA395" s="63"/>
      <c r="KB395" s="63"/>
      <c r="KC395" s="63"/>
      <c r="KD395" s="63"/>
      <c r="KE395" s="63"/>
      <c r="KF395" s="63"/>
      <c r="KG395" s="63"/>
      <c r="KH395" s="63"/>
      <c r="KI395" s="63"/>
      <c r="KJ395" s="63"/>
      <c r="KK395" s="63"/>
      <c r="KL395" s="63"/>
      <c r="KM395" s="63"/>
      <c r="KN395" s="63"/>
      <c r="KO395" s="63"/>
      <c r="KP395" s="63"/>
      <c r="KQ395" s="63"/>
      <c r="KR395" s="63"/>
      <c r="KS395" s="63"/>
      <c r="KT395" s="63"/>
      <c r="KU395" s="63"/>
      <c r="KV395" s="63"/>
      <c r="KW395" s="63"/>
      <c r="KX395" s="63"/>
      <c r="KY395" s="63"/>
      <c r="KZ395" s="63"/>
      <c r="LA395" s="63"/>
      <c r="LB395" s="63"/>
      <c r="LC395" s="63"/>
      <c r="LD395" s="63"/>
      <c r="LE395" s="63"/>
      <c r="LF395" s="63"/>
      <c r="LG395" s="63"/>
      <c r="LH395" s="63"/>
      <c r="LI395" s="63"/>
      <c r="LJ395" s="63"/>
      <c r="LK395" s="63"/>
      <c r="LL395" s="63"/>
      <c r="LM395" s="63"/>
      <c r="LN395" s="63"/>
      <c r="LO395" s="63"/>
      <c r="LP395" s="63"/>
      <c r="LQ395" s="63"/>
      <c r="LR395" s="63"/>
      <c r="LS395" s="63"/>
      <c r="LT395" s="63"/>
      <c r="LU395" s="63"/>
      <c r="LV395" s="63"/>
      <c r="LW395" s="63"/>
      <c r="LX395" s="63"/>
      <c r="LY395" s="63"/>
      <c r="LZ395" s="63"/>
      <c r="MA395" s="63"/>
      <c r="MB395" s="63"/>
      <c r="MC395" s="63"/>
      <c r="MD395" s="63"/>
      <c r="ME395" s="63"/>
      <c r="MF395" s="63"/>
      <c r="MG395" s="63"/>
      <c r="MH395" s="63"/>
      <c r="MI395" s="63"/>
      <c r="MJ395" s="63"/>
      <c r="MK395" s="63"/>
      <c r="ML395" s="63"/>
      <c r="MM395" s="63"/>
      <c r="MN395" s="63"/>
      <c r="MO395" s="63"/>
      <c r="MP395" s="63"/>
      <c r="MQ395" s="63"/>
      <c r="MR395" s="63"/>
      <c r="MS395" s="63"/>
      <c r="MT395" s="63"/>
      <c r="MU395" s="63"/>
      <c r="MV395" s="63"/>
      <c r="MW395" s="63"/>
      <c r="MX395" s="63"/>
      <c r="MY395" s="63"/>
      <c r="MZ395" s="63"/>
      <c r="NA395" s="63"/>
      <c r="NB395" s="63"/>
      <c r="NC395" s="63"/>
      <c r="ND395" s="63"/>
      <c r="NE395" s="63"/>
      <c r="NF395" s="63"/>
      <c r="NG395" s="63"/>
      <c r="NH395" s="63"/>
      <c r="NI395" s="63"/>
      <c r="NJ395" s="63"/>
      <c r="NK395" s="63"/>
      <c r="NL395" s="63"/>
      <c r="NM395" s="63"/>
      <c r="NN395" s="63"/>
      <c r="NO395" s="63"/>
      <c r="NP395" s="63"/>
      <c r="NQ395" s="63"/>
      <c r="NR395" s="63"/>
      <c r="NS395" s="63"/>
      <c r="NT395" s="63"/>
      <c r="NU395" s="63"/>
      <c r="NV395" s="63"/>
      <c r="NW395" s="63"/>
      <c r="NX395" s="63"/>
      <c r="NY395" s="63"/>
      <c r="NZ395" s="63"/>
      <c r="OA395" s="63"/>
      <c r="OB395" s="63"/>
      <c r="OC395" s="63"/>
      <c r="OD395" s="63"/>
      <c r="OE395" s="63"/>
      <c r="OF395" s="63"/>
      <c r="OG395" s="63"/>
      <c r="OH395" s="63"/>
      <c r="OI395" s="63"/>
      <c r="OJ395" s="63"/>
      <c r="OK395" s="63"/>
      <c r="OL395" s="63"/>
      <c r="OM395" s="63"/>
      <c r="ON395" s="63"/>
      <c r="OO395" s="63"/>
      <c r="OP395" s="63"/>
      <c r="OQ395" s="63"/>
      <c r="OR395" s="63"/>
      <c r="OS395" s="63"/>
      <c r="OT395" s="63"/>
      <c r="OU395" s="63"/>
      <c r="OV395" s="63"/>
      <c r="OW395" s="63"/>
      <c r="OX395" s="63"/>
      <c r="OY395" s="63"/>
      <c r="OZ395" s="63"/>
      <c r="PA395" s="63"/>
      <c r="PB395" s="63"/>
      <c r="PC395" s="63"/>
      <c r="PD395" s="63"/>
      <c r="PE395" s="63"/>
      <c r="PF395" s="63"/>
      <c r="PG395" s="63"/>
      <c r="PH395" s="63"/>
      <c r="PI395" s="63"/>
      <c r="PJ395" s="63"/>
      <c r="PK395" s="63"/>
      <c r="PL395" s="63"/>
      <c r="PM395" s="63"/>
      <c r="PN395" s="63"/>
      <c r="PO395" s="63"/>
      <c r="PP395" s="63"/>
      <c r="PQ395" s="63"/>
      <c r="PR395" s="63"/>
      <c r="PS395" s="63"/>
      <c r="PT395" s="63"/>
      <c r="PU395" s="63"/>
      <c r="PV395" s="63"/>
      <c r="PW395" s="63"/>
      <c r="PX395" s="63"/>
      <c r="PY395" s="63"/>
      <c r="PZ395" s="63"/>
      <c r="QA395" s="63"/>
      <c r="QB395" s="63"/>
      <c r="QC395" s="63"/>
      <c r="QD395" s="63"/>
      <c r="QE395" s="63"/>
      <c r="QF395" s="63"/>
      <c r="QG395" s="63"/>
      <c r="QH395" s="63"/>
      <c r="QI395" s="63"/>
      <c r="QJ395" s="63"/>
      <c r="QK395" s="63"/>
      <c r="QL395" s="63"/>
      <c r="QM395" s="63"/>
      <c r="QN395" s="63"/>
      <c r="QO395" s="63"/>
      <c r="QP395" s="63"/>
      <c r="QQ395" s="63"/>
      <c r="QR395" s="63"/>
      <c r="QS395" s="63"/>
      <c r="QT395" s="63"/>
      <c r="QU395" s="63"/>
      <c r="QV395" s="63"/>
      <c r="QW395" s="63"/>
      <c r="QX395" s="63"/>
      <c r="QY395" s="63"/>
      <c r="QZ395" s="63"/>
      <c r="RA395" s="63"/>
      <c r="RB395" s="63"/>
      <c r="RC395" s="63"/>
      <c r="RD395" s="63"/>
      <c r="RE395" s="63"/>
      <c r="RF395" s="63"/>
      <c r="RG395" s="63"/>
      <c r="RH395" s="63"/>
      <c r="RI395" s="63"/>
      <c r="RJ395" s="63"/>
      <c r="RK395" s="63"/>
      <c r="RL395" s="63"/>
      <c r="RM395" s="63"/>
      <c r="RN395" s="63"/>
      <c r="RO395" s="63"/>
      <c r="RP395" s="63"/>
      <c r="RQ395" s="63"/>
      <c r="RR395" s="63"/>
      <c r="RS395" s="63"/>
      <c r="RT395" s="63"/>
      <c r="RU395" s="63"/>
      <c r="RV395" s="63"/>
      <c r="RW395" s="63"/>
      <c r="RX395" s="63"/>
      <c r="RY395" s="63"/>
      <c r="RZ395" s="63"/>
      <c r="SA395" s="63"/>
      <c r="SB395" s="63"/>
      <c r="SC395" s="63"/>
      <c r="SD395" s="63"/>
      <c r="SE395" s="63"/>
      <c r="SF395" s="63"/>
      <c r="SG395" s="63"/>
      <c r="SH395" s="63"/>
      <c r="SI395" s="63"/>
      <c r="SJ395" s="63"/>
      <c r="SK395" s="63"/>
      <c r="SL395" s="63"/>
      <c r="SM395" s="63"/>
      <c r="SN395" s="63"/>
      <c r="SO395" s="63"/>
      <c r="SP395" s="63"/>
      <c r="SQ395" s="63"/>
      <c r="SR395" s="63"/>
      <c r="SS395" s="63"/>
      <c r="ST395" s="63"/>
      <c r="SU395" s="63"/>
      <c r="SV395" s="63"/>
      <c r="SW395" s="63"/>
      <c r="SX395" s="63"/>
      <c r="SY395" s="63"/>
      <c r="SZ395" s="63"/>
      <c r="TA395" s="63"/>
      <c r="TB395" s="63"/>
      <c r="TC395" s="63"/>
      <c r="TD395" s="63"/>
      <c r="TE395" s="63"/>
      <c r="TF395" s="63"/>
      <c r="TG395" s="63"/>
      <c r="TH395" s="63"/>
      <c r="TI395" s="63"/>
      <c r="TJ395" s="63"/>
      <c r="TK395" s="63"/>
      <c r="TL395" s="63"/>
      <c r="TM395" s="63"/>
      <c r="TN395" s="63"/>
      <c r="TO395" s="63"/>
      <c r="TP395" s="63"/>
      <c r="TQ395" s="63"/>
      <c r="TR395" s="63"/>
      <c r="TS395" s="63"/>
      <c r="TT395" s="63"/>
      <c r="TU395" s="63"/>
      <c r="TV395" s="63"/>
      <c r="TW395" s="63"/>
      <c r="TX395" s="63"/>
      <c r="TY395" s="63"/>
      <c r="TZ395" s="63"/>
      <c r="UA395" s="63"/>
      <c r="UB395" s="63"/>
      <c r="UC395" s="63"/>
      <c r="UD395" s="63"/>
      <c r="UE395" s="63"/>
      <c r="UF395" s="63"/>
      <c r="UG395" s="63"/>
      <c r="UH395" s="63"/>
      <c r="UI395" s="63"/>
      <c r="UJ395" s="63"/>
      <c r="UK395" s="63"/>
      <c r="UL395" s="63"/>
      <c r="UM395" s="63"/>
      <c r="UN395" s="63"/>
      <c r="UO395" s="63"/>
      <c r="UP395" s="63"/>
      <c r="UQ395" s="63"/>
      <c r="UR395" s="63"/>
      <c r="US395" s="63"/>
      <c r="UT395" s="63"/>
      <c r="UU395" s="63"/>
      <c r="UV395" s="63"/>
      <c r="UW395" s="63"/>
      <c r="UX395" s="63"/>
      <c r="UY395" s="63"/>
      <c r="UZ395" s="63"/>
      <c r="VA395" s="63"/>
      <c r="VB395" s="63"/>
      <c r="VC395" s="63"/>
      <c r="VD395" s="63"/>
      <c r="VE395" s="63"/>
      <c r="VF395" s="63"/>
      <c r="VG395" s="63"/>
      <c r="VH395" s="63"/>
      <c r="VI395" s="63"/>
      <c r="VJ395" s="63"/>
      <c r="VK395" s="63"/>
      <c r="VL395" s="63"/>
      <c r="VM395" s="63"/>
      <c r="VN395" s="63"/>
      <c r="VO395" s="63"/>
      <c r="VP395" s="63"/>
      <c r="VQ395" s="63"/>
      <c r="VR395" s="63"/>
      <c r="VS395" s="63"/>
      <c r="VT395" s="63"/>
    </row>
    <row r="396" spans="1:592" s="142" customFormat="1" x14ac:dyDescent="0.2">
      <c r="A396" s="63"/>
      <c r="B396" s="63"/>
      <c r="C396" s="63"/>
      <c r="D396" s="38"/>
      <c r="E396" s="63"/>
      <c r="F396" s="63"/>
      <c r="G396" s="63"/>
      <c r="H396" s="63"/>
      <c r="I396" s="63"/>
      <c r="J396" s="63"/>
      <c r="K396" s="63"/>
      <c r="L396" s="63"/>
      <c r="M396" s="63"/>
      <c r="N396" s="63"/>
      <c r="O396" s="63"/>
      <c r="P396" s="63"/>
      <c r="Q396" s="63"/>
      <c r="R396" s="63"/>
      <c r="S396" s="63"/>
      <c r="T396" s="63"/>
      <c r="U396" s="63"/>
      <c r="V396" s="63"/>
      <c r="W396" s="63"/>
      <c r="X396" s="63"/>
      <c r="Y396" s="63"/>
      <c r="Z396" s="63"/>
      <c r="AA396" s="63"/>
      <c r="AB396" s="63"/>
      <c r="AC396" s="63"/>
      <c r="AD396" s="63"/>
      <c r="AE396" s="63"/>
      <c r="AF396" s="63"/>
      <c r="AG396" s="63"/>
      <c r="AH396" s="63"/>
      <c r="AI396" s="63"/>
      <c r="AJ396" s="63"/>
      <c r="AK396" s="63"/>
      <c r="AL396" s="63"/>
      <c r="AM396" s="63"/>
      <c r="AN396" s="63"/>
      <c r="AO396" s="63"/>
      <c r="AP396" s="63"/>
      <c r="AQ396" s="63"/>
      <c r="AR396" s="63"/>
      <c r="AS396" s="63"/>
      <c r="AT396" s="63"/>
      <c r="AU396" s="63"/>
      <c r="AV396" s="63"/>
      <c r="AW396" s="63"/>
      <c r="AX396" s="63"/>
      <c r="AY396" s="63"/>
      <c r="AZ396" s="63"/>
      <c r="BA396" s="63"/>
      <c r="BB396" s="63"/>
      <c r="BC396" s="63"/>
      <c r="BD396" s="63"/>
      <c r="BE396" s="63"/>
      <c r="BF396" s="63"/>
      <c r="BG396" s="63"/>
      <c r="BH396" s="63"/>
      <c r="BI396" s="63"/>
      <c r="BJ396" s="63"/>
      <c r="BK396" s="63"/>
      <c r="BL396" s="63"/>
      <c r="BM396" s="63"/>
      <c r="BN396" s="63"/>
      <c r="BO396" s="63"/>
      <c r="BP396" s="63"/>
      <c r="BQ396" s="63"/>
      <c r="BR396" s="63"/>
      <c r="BS396" s="63"/>
      <c r="BT396" s="63"/>
      <c r="BU396" s="63"/>
      <c r="BV396" s="63"/>
      <c r="BW396" s="63"/>
      <c r="BX396" s="63"/>
      <c r="BY396" s="63"/>
      <c r="BZ396" s="63"/>
      <c r="CA396" s="63"/>
      <c r="CB396" s="63"/>
      <c r="CC396" s="63"/>
      <c r="CD396" s="63"/>
      <c r="CE396" s="63"/>
      <c r="CF396" s="63"/>
      <c r="CG396" s="63"/>
      <c r="CH396" s="63"/>
      <c r="CI396" s="63"/>
      <c r="CJ396" s="63"/>
      <c r="CK396" s="63"/>
      <c r="CL396" s="63"/>
      <c r="CM396" s="63"/>
      <c r="CN396" s="63"/>
      <c r="CO396" s="63"/>
      <c r="CP396" s="63"/>
      <c r="CQ396" s="63"/>
      <c r="CR396" s="63"/>
      <c r="CS396" s="63"/>
      <c r="CT396" s="63"/>
      <c r="CU396" s="63"/>
      <c r="CV396" s="63"/>
      <c r="CW396" s="63"/>
      <c r="CX396" s="63"/>
      <c r="CY396" s="63"/>
      <c r="CZ396" s="63"/>
      <c r="DA396" s="63"/>
      <c r="DB396" s="63"/>
      <c r="DC396" s="63"/>
      <c r="DD396" s="63"/>
      <c r="DE396" s="63"/>
      <c r="DF396" s="63"/>
      <c r="DG396" s="63"/>
      <c r="DH396" s="63"/>
      <c r="DI396" s="63"/>
      <c r="DJ396" s="63"/>
      <c r="DK396" s="63"/>
      <c r="DL396" s="63"/>
      <c r="DM396" s="63"/>
      <c r="DN396" s="63"/>
      <c r="DO396" s="63"/>
      <c r="DP396" s="63"/>
      <c r="DQ396" s="63"/>
      <c r="DR396" s="63"/>
      <c r="DS396" s="63"/>
      <c r="DT396" s="63"/>
      <c r="DU396" s="63"/>
      <c r="DV396" s="63"/>
      <c r="DW396" s="63"/>
      <c r="DX396" s="63"/>
      <c r="DY396" s="63"/>
      <c r="DZ396" s="63"/>
      <c r="EA396" s="63"/>
      <c r="EB396" s="63"/>
      <c r="EC396" s="63"/>
      <c r="ED396" s="63"/>
      <c r="EE396" s="63"/>
      <c r="EF396" s="63"/>
      <c r="EG396" s="63"/>
      <c r="EH396" s="63"/>
      <c r="EI396" s="63"/>
      <c r="EJ396" s="63"/>
      <c r="EK396" s="63"/>
      <c r="EL396" s="63"/>
      <c r="EM396" s="63"/>
      <c r="EN396" s="63"/>
      <c r="EO396" s="63"/>
      <c r="EP396" s="63"/>
      <c r="EQ396" s="63"/>
      <c r="ER396" s="63"/>
      <c r="ES396" s="63"/>
      <c r="ET396" s="63"/>
      <c r="EU396" s="63"/>
      <c r="EV396" s="63"/>
      <c r="EW396" s="63"/>
      <c r="EX396" s="63"/>
      <c r="EY396" s="63"/>
      <c r="EZ396" s="63"/>
      <c r="FA396" s="63"/>
      <c r="FB396" s="63"/>
      <c r="FC396" s="63"/>
      <c r="FD396" s="63"/>
      <c r="FE396" s="63"/>
      <c r="FF396" s="63"/>
      <c r="FG396" s="63"/>
      <c r="FH396" s="63"/>
      <c r="FI396" s="63"/>
      <c r="FJ396" s="63"/>
      <c r="FK396" s="63"/>
      <c r="FL396" s="63"/>
      <c r="FM396" s="63"/>
      <c r="FN396" s="63"/>
      <c r="FO396" s="63"/>
      <c r="FP396" s="63"/>
      <c r="FQ396" s="63"/>
      <c r="FR396" s="63"/>
      <c r="FS396" s="63"/>
      <c r="FT396" s="63"/>
      <c r="FU396" s="63"/>
      <c r="FV396" s="63"/>
      <c r="FW396" s="63"/>
      <c r="FX396" s="63"/>
      <c r="FY396" s="63"/>
      <c r="FZ396" s="63"/>
      <c r="GA396" s="63"/>
      <c r="GB396" s="63"/>
      <c r="GC396" s="63"/>
      <c r="GD396" s="63"/>
      <c r="GE396" s="63"/>
      <c r="GF396" s="63"/>
      <c r="GG396" s="63"/>
      <c r="GH396" s="63"/>
      <c r="GI396" s="63"/>
      <c r="GJ396" s="63"/>
      <c r="GK396" s="63"/>
      <c r="GL396" s="63"/>
      <c r="GM396" s="63"/>
      <c r="GN396" s="63"/>
      <c r="GO396" s="63"/>
      <c r="GP396" s="63"/>
      <c r="GQ396" s="63"/>
      <c r="GR396" s="63"/>
      <c r="GS396" s="63"/>
      <c r="GT396" s="63"/>
      <c r="GU396" s="63"/>
      <c r="GV396" s="63"/>
      <c r="GW396" s="63"/>
      <c r="GX396" s="63"/>
      <c r="GY396" s="63"/>
      <c r="GZ396" s="63"/>
      <c r="HA396" s="63"/>
      <c r="HB396" s="63"/>
      <c r="HC396" s="63"/>
      <c r="HD396" s="63"/>
      <c r="HE396" s="63"/>
      <c r="HF396" s="63"/>
      <c r="HG396" s="63"/>
      <c r="HH396" s="63"/>
      <c r="HI396" s="63"/>
      <c r="HJ396" s="63"/>
      <c r="HK396" s="63"/>
      <c r="HL396" s="63"/>
      <c r="HM396" s="63"/>
      <c r="HN396" s="63"/>
      <c r="HO396" s="63"/>
      <c r="HP396" s="63"/>
      <c r="HQ396" s="63"/>
      <c r="HR396" s="63"/>
      <c r="HS396" s="63"/>
      <c r="HT396" s="63"/>
      <c r="HU396" s="63"/>
      <c r="HV396" s="63"/>
      <c r="HW396" s="63"/>
      <c r="HX396" s="63"/>
      <c r="HY396" s="63"/>
      <c r="HZ396" s="63"/>
      <c r="IA396" s="63"/>
      <c r="IB396" s="63"/>
      <c r="IC396" s="63"/>
      <c r="ID396" s="63"/>
      <c r="IE396" s="63"/>
      <c r="IF396" s="63"/>
      <c r="IG396" s="63"/>
      <c r="IH396" s="63"/>
      <c r="II396" s="63"/>
      <c r="IJ396" s="63"/>
      <c r="IK396" s="63"/>
      <c r="IL396" s="63"/>
      <c r="IM396" s="63"/>
      <c r="IN396" s="63"/>
      <c r="IO396" s="63"/>
      <c r="IP396" s="63"/>
      <c r="IQ396" s="63"/>
      <c r="IR396" s="63"/>
      <c r="IS396" s="63"/>
      <c r="IT396" s="63"/>
      <c r="IU396" s="63"/>
      <c r="IV396" s="63"/>
      <c r="IW396" s="63"/>
      <c r="IX396" s="63"/>
      <c r="IY396" s="63"/>
      <c r="IZ396" s="63"/>
      <c r="JA396" s="63"/>
      <c r="JB396" s="63"/>
      <c r="JC396" s="63"/>
      <c r="JD396" s="63"/>
      <c r="JE396" s="63"/>
      <c r="JF396" s="63"/>
      <c r="JG396" s="63"/>
      <c r="JH396" s="63"/>
      <c r="JI396" s="63"/>
      <c r="JJ396" s="63"/>
      <c r="JK396" s="63"/>
      <c r="JL396" s="63"/>
      <c r="JM396" s="63"/>
      <c r="JN396" s="63"/>
      <c r="JO396" s="63"/>
      <c r="JP396" s="63"/>
      <c r="JQ396" s="63"/>
      <c r="JR396" s="63"/>
      <c r="JS396" s="63"/>
      <c r="JT396" s="63"/>
      <c r="JU396" s="63"/>
      <c r="JV396" s="63"/>
      <c r="JW396" s="63"/>
      <c r="JX396" s="63"/>
      <c r="JY396" s="63"/>
      <c r="JZ396" s="63"/>
      <c r="KA396" s="63"/>
      <c r="KB396" s="63"/>
      <c r="KC396" s="63"/>
      <c r="KD396" s="63"/>
      <c r="KE396" s="63"/>
      <c r="KF396" s="63"/>
      <c r="KG396" s="63"/>
      <c r="KH396" s="63"/>
      <c r="KI396" s="63"/>
      <c r="KJ396" s="63"/>
      <c r="KK396" s="63"/>
      <c r="KL396" s="63"/>
      <c r="KM396" s="63"/>
      <c r="KN396" s="63"/>
      <c r="KO396" s="63"/>
      <c r="KP396" s="63"/>
      <c r="KQ396" s="63"/>
      <c r="KR396" s="63"/>
      <c r="KS396" s="63"/>
      <c r="KT396" s="63"/>
      <c r="KU396" s="63"/>
      <c r="KV396" s="63"/>
      <c r="KW396" s="63"/>
      <c r="KX396" s="63"/>
      <c r="KY396" s="63"/>
      <c r="KZ396" s="63"/>
      <c r="LA396" s="63"/>
      <c r="LB396" s="63"/>
      <c r="LC396" s="63"/>
      <c r="LD396" s="63"/>
      <c r="LE396" s="63"/>
      <c r="LF396" s="63"/>
      <c r="LG396" s="63"/>
      <c r="LH396" s="63"/>
      <c r="LI396" s="63"/>
      <c r="LJ396" s="63"/>
      <c r="LK396" s="63"/>
      <c r="LL396" s="63"/>
      <c r="LM396" s="63"/>
      <c r="LN396" s="63"/>
      <c r="LO396" s="63"/>
      <c r="LP396" s="63"/>
      <c r="LQ396" s="63"/>
      <c r="LR396" s="63"/>
      <c r="LS396" s="63"/>
      <c r="LT396" s="63"/>
      <c r="LU396" s="63"/>
      <c r="LV396" s="63"/>
      <c r="LW396" s="63"/>
      <c r="LX396" s="63"/>
      <c r="LY396" s="63"/>
      <c r="LZ396" s="63"/>
      <c r="MA396" s="63"/>
      <c r="MB396" s="63"/>
      <c r="MC396" s="63"/>
      <c r="MD396" s="63"/>
      <c r="ME396" s="63"/>
      <c r="MF396" s="63"/>
      <c r="MG396" s="63"/>
      <c r="MH396" s="63"/>
      <c r="MI396" s="63"/>
      <c r="MJ396" s="63"/>
      <c r="MK396" s="63"/>
      <c r="ML396" s="63"/>
      <c r="MM396" s="63"/>
      <c r="MN396" s="63"/>
      <c r="MO396" s="63"/>
      <c r="MP396" s="63"/>
      <c r="MQ396" s="63"/>
      <c r="MR396" s="63"/>
      <c r="MS396" s="63"/>
      <c r="MT396" s="63"/>
      <c r="MU396" s="63"/>
      <c r="MV396" s="63"/>
      <c r="MW396" s="63"/>
      <c r="MX396" s="63"/>
      <c r="MY396" s="63"/>
      <c r="MZ396" s="63"/>
      <c r="NA396" s="63"/>
      <c r="NB396" s="63"/>
      <c r="NC396" s="63"/>
      <c r="ND396" s="63"/>
      <c r="NE396" s="63"/>
      <c r="NF396" s="63"/>
      <c r="NG396" s="63"/>
      <c r="NH396" s="63"/>
      <c r="NI396" s="63"/>
      <c r="NJ396" s="63"/>
      <c r="NK396" s="63"/>
      <c r="NL396" s="63"/>
      <c r="NM396" s="63"/>
      <c r="NN396" s="63"/>
      <c r="NO396" s="63"/>
      <c r="NP396" s="63"/>
      <c r="NQ396" s="63"/>
      <c r="NR396" s="63"/>
      <c r="NS396" s="63"/>
      <c r="NT396" s="63"/>
      <c r="NU396" s="63"/>
      <c r="NV396" s="63"/>
      <c r="NW396" s="63"/>
      <c r="NX396" s="63"/>
      <c r="NY396" s="63"/>
      <c r="NZ396" s="63"/>
      <c r="OA396" s="63"/>
      <c r="OB396" s="63"/>
      <c r="OC396" s="63"/>
      <c r="OD396" s="63"/>
      <c r="OE396" s="63"/>
      <c r="OF396" s="63"/>
      <c r="OG396" s="63"/>
      <c r="OH396" s="63"/>
      <c r="OI396" s="63"/>
      <c r="OJ396" s="63"/>
      <c r="OK396" s="63"/>
      <c r="OL396" s="63"/>
      <c r="OM396" s="63"/>
      <c r="ON396" s="63"/>
      <c r="OO396" s="63"/>
      <c r="OP396" s="63"/>
      <c r="OQ396" s="63"/>
      <c r="OR396" s="63"/>
      <c r="OS396" s="63"/>
      <c r="OT396" s="63"/>
      <c r="OU396" s="63"/>
      <c r="OV396" s="63"/>
      <c r="OW396" s="63"/>
      <c r="OX396" s="63"/>
      <c r="OY396" s="63"/>
      <c r="OZ396" s="63"/>
      <c r="PA396" s="63"/>
      <c r="PB396" s="63"/>
      <c r="PC396" s="63"/>
      <c r="PD396" s="63"/>
      <c r="PE396" s="63"/>
      <c r="PF396" s="63"/>
      <c r="PG396" s="63"/>
      <c r="PH396" s="63"/>
      <c r="PI396" s="63"/>
      <c r="PJ396" s="63"/>
      <c r="PK396" s="63"/>
      <c r="PL396" s="63"/>
      <c r="PM396" s="63"/>
      <c r="PN396" s="63"/>
      <c r="PO396" s="63"/>
      <c r="PP396" s="63"/>
      <c r="PQ396" s="63"/>
      <c r="PR396" s="63"/>
      <c r="PS396" s="63"/>
      <c r="PT396" s="63"/>
      <c r="PU396" s="63"/>
      <c r="PV396" s="63"/>
      <c r="PW396" s="63"/>
      <c r="PX396" s="63"/>
      <c r="PY396" s="63"/>
      <c r="PZ396" s="63"/>
      <c r="QA396" s="63"/>
      <c r="QB396" s="63"/>
      <c r="QC396" s="63"/>
      <c r="QD396" s="63"/>
      <c r="QE396" s="63"/>
      <c r="QF396" s="63"/>
      <c r="QG396" s="63"/>
      <c r="QH396" s="63"/>
      <c r="QI396" s="63"/>
      <c r="QJ396" s="63"/>
      <c r="QK396" s="63"/>
      <c r="QL396" s="63"/>
      <c r="QM396" s="63"/>
      <c r="QN396" s="63"/>
      <c r="QO396" s="63"/>
      <c r="QP396" s="63"/>
      <c r="QQ396" s="63"/>
      <c r="QR396" s="63"/>
      <c r="QS396" s="63"/>
      <c r="QT396" s="63"/>
      <c r="QU396" s="63"/>
      <c r="QV396" s="63"/>
      <c r="QW396" s="63"/>
      <c r="QX396" s="63"/>
      <c r="QY396" s="63"/>
      <c r="QZ396" s="63"/>
      <c r="RA396" s="63"/>
      <c r="RB396" s="63"/>
      <c r="RC396" s="63"/>
      <c r="RD396" s="63"/>
      <c r="RE396" s="63"/>
      <c r="RF396" s="63"/>
      <c r="RG396" s="63"/>
      <c r="RH396" s="63"/>
      <c r="RI396" s="63"/>
      <c r="RJ396" s="63"/>
      <c r="RK396" s="63"/>
      <c r="RL396" s="63"/>
      <c r="RM396" s="63"/>
      <c r="RN396" s="63"/>
      <c r="RO396" s="63"/>
      <c r="RP396" s="63"/>
      <c r="RQ396" s="63"/>
      <c r="RR396" s="63"/>
      <c r="RS396" s="63"/>
      <c r="RT396" s="63"/>
      <c r="RU396" s="63"/>
      <c r="RV396" s="63"/>
      <c r="RW396" s="63"/>
      <c r="RX396" s="63"/>
      <c r="RY396" s="63"/>
      <c r="RZ396" s="63"/>
      <c r="SA396" s="63"/>
      <c r="SB396" s="63"/>
      <c r="SC396" s="63"/>
      <c r="SD396" s="63"/>
      <c r="SE396" s="63"/>
      <c r="SF396" s="63"/>
      <c r="SG396" s="63"/>
      <c r="SH396" s="63"/>
      <c r="SI396" s="63"/>
      <c r="SJ396" s="63"/>
      <c r="SK396" s="63"/>
      <c r="SL396" s="63"/>
      <c r="SM396" s="63"/>
      <c r="SN396" s="63"/>
      <c r="SO396" s="63"/>
      <c r="SP396" s="63"/>
      <c r="SQ396" s="63"/>
      <c r="SR396" s="63"/>
      <c r="SS396" s="63"/>
      <c r="ST396" s="63"/>
      <c r="SU396" s="63"/>
      <c r="SV396" s="63"/>
      <c r="SW396" s="63"/>
      <c r="SX396" s="63"/>
      <c r="SY396" s="63"/>
      <c r="SZ396" s="63"/>
      <c r="TA396" s="63"/>
      <c r="TB396" s="63"/>
      <c r="TC396" s="63"/>
      <c r="TD396" s="63"/>
      <c r="TE396" s="63"/>
      <c r="TF396" s="63"/>
      <c r="TG396" s="63"/>
      <c r="TH396" s="63"/>
      <c r="TI396" s="63"/>
      <c r="TJ396" s="63"/>
      <c r="TK396" s="63"/>
      <c r="TL396" s="63"/>
      <c r="TM396" s="63"/>
      <c r="TN396" s="63"/>
      <c r="TO396" s="63"/>
      <c r="TP396" s="63"/>
      <c r="TQ396" s="63"/>
      <c r="TR396" s="63"/>
      <c r="TS396" s="63"/>
      <c r="TT396" s="63"/>
      <c r="TU396" s="63"/>
      <c r="TV396" s="63"/>
      <c r="TW396" s="63"/>
      <c r="TX396" s="63"/>
      <c r="TY396" s="63"/>
      <c r="TZ396" s="63"/>
      <c r="UA396" s="63"/>
      <c r="UB396" s="63"/>
      <c r="UC396" s="63"/>
      <c r="UD396" s="63"/>
      <c r="UE396" s="63"/>
      <c r="UF396" s="63"/>
      <c r="UG396" s="63"/>
      <c r="UH396" s="63"/>
      <c r="UI396" s="63"/>
      <c r="UJ396" s="63"/>
      <c r="UK396" s="63"/>
      <c r="UL396" s="63"/>
      <c r="UM396" s="63"/>
      <c r="UN396" s="63"/>
      <c r="UO396" s="63"/>
      <c r="UP396" s="63"/>
      <c r="UQ396" s="63"/>
      <c r="UR396" s="63"/>
      <c r="US396" s="63"/>
      <c r="UT396" s="63"/>
      <c r="UU396" s="63"/>
      <c r="UV396" s="63"/>
      <c r="UW396" s="63"/>
      <c r="UX396" s="63"/>
      <c r="UY396" s="63"/>
      <c r="UZ396" s="63"/>
      <c r="VA396" s="63"/>
      <c r="VB396" s="63"/>
      <c r="VC396" s="63"/>
      <c r="VD396" s="63"/>
      <c r="VE396" s="63"/>
      <c r="VF396" s="63"/>
      <c r="VG396" s="63"/>
      <c r="VH396" s="63"/>
      <c r="VI396" s="63"/>
      <c r="VJ396" s="63"/>
      <c r="VK396" s="63"/>
      <c r="VL396" s="63"/>
      <c r="VM396" s="63"/>
      <c r="VN396" s="63"/>
      <c r="VO396" s="63"/>
      <c r="VP396" s="63"/>
      <c r="VQ396" s="63"/>
      <c r="VR396" s="63"/>
      <c r="VS396" s="63"/>
      <c r="VT396" s="63"/>
    </row>
    <row r="397" spans="1:592" s="142" customFormat="1" x14ac:dyDescent="0.2">
      <c r="A397" s="63"/>
      <c r="B397" s="63"/>
      <c r="C397" s="63"/>
      <c r="D397" s="38"/>
      <c r="E397" s="63"/>
      <c r="F397" s="63"/>
      <c r="G397" s="63"/>
      <c r="H397" s="63"/>
      <c r="I397" s="63"/>
      <c r="J397" s="63"/>
      <c r="K397" s="63"/>
      <c r="L397" s="63"/>
      <c r="M397" s="63"/>
      <c r="N397" s="63"/>
      <c r="O397" s="63"/>
      <c r="P397" s="63"/>
      <c r="Q397" s="63"/>
      <c r="R397" s="63"/>
      <c r="S397" s="63"/>
      <c r="T397" s="63"/>
      <c r="U397" s="63"/>
      <c r="V397" s="63"/>
      <c r="W397" s="63"/>
      <c r="X397" s="63"/>
      <c r="Y397" s="63"/>
      <c r="Z397" s="63"/>
      <c r="AA397" s="63"/>
      <c r="AB397" s="63"/>
      <c r="AC397" s="63"/>
      <c r="AD397" s="63"/>
      <c r="AE397" s="63"/>
      <c r="AF397" s="63"/>
      <c r="AG397" s="63"/>
      <c r="AH397" s="63"/>
      <c r="AI397" s="63"/>
      <c r="AJ397" s="63"/>
      <c r="AK397" s="63"/>
      <c r="AL397" s="63"/>
      <c r="AM397" s="63"/>
      <c r="AN397" s="63"/>
      <c r="AO397" s="63"/>
      <c r="AP397" s="63"/>
      <c r="AQ397" s="63"/>
      <c r="AR397" s="63"/>
      <c r="AS397" s="63"/>
      <c r="AT397" s="63"/>
      <c r="AU397" s="63"/>
      <c r="AV397" s="63"/>
      <c r="AW397" s="63"/>
      <c r="AX397" s="63"/>
      <c r="AY397" s="63"/>
      <c r="AZ397" s="63"/>
      <c r="BA397" s="63"/>
      <c r="BB397" s="63"/>
      <c r="BC397" s="63"/>
      <c r="BD397" s="63"/>
      <c r="BE397" s="63"/>
      <c r="BF397" s="63"/>
      <c r="BG397" s="63"/>
      <c r="BH397" s="63"/>
      <c r="BI397" s="63"/>
      <c r="BJ397" s="63"/>
      <c r="BK397" s="63"/>
      <c r="BL397" s="63"/>
      <c r="BM397" s="63"/>
      <c r="BN397" s="63"/>
      <c r="BO397" s="63"/>
      <c r="BP397" s="63"/>
      <c r="BQ397" s="63"/>
      <c r="BR397" s="63"/>
      <c r="BS397" s="63"/>
      <c r="BT397" s="63"/>
      <c r="BU397" s="63"/>
      <c r="BV397" s="63"/>
      <c r="BW397" s="63"/>
      <c r="BX397" s="63"/>
      <c r="BY397" s="63"/>
      <c r="BZ397" s="63"/>
      <c r="CA397" s="63"/>
      <c r="CB397" s="63"/>
      <c r="CC397" s="63"/>
      <c r="CD397" s="63"/>
      <c r="CE397" s="63"/>
      <c r="CF397" s="63"/>
      <c r="CG397" s="63"/>
      <c r="CH397" s="63"/>
      <c r="CI397" s="63"/>
      <c r="CJ397" s="63"/>
      <c r="CK397" s="63"/>
      <c r="CL397" s="63"/>
      <c r="CM397" s="63"/>
      <c r="CN397" s="63"/>
      <c r="CO397" s="63"/>
      <c r="CP397" s="63"/>
      <c r="CQ397" s="63"/>
      <c r="CR397" s="63"/>
      <c r="CS397" s="63"/>
      <c r="CT397" s="63"/>
      <c r="CU397" s="63"/>
      <c r="CV397" s="63"/>
      <c r="CW397" s="63"/>
      <c r="CX397" s="63"/>
      <c r="CY397" s="63"/>
      <c r="CZ397" s="63"/>
      <c r="DA397" s="63"/>
      <c r="DB397" s="63"/>
      <c r="DC397" s="63"/>
      <c r="DD397" s="63"/>
      <c r="DE397" s="63"/>
      <c r="DF397" s="63"/>
      <c r="DG397" s="63"/>
      <c r="DH397" s="63"/>
      <c r="DI397" s="63"/>
      <c r="DJ397" s="63"/>
      <c r="DK397" s="63"/>
      <c r="DL397" s="63"/>
      <c r="DM397" s="63"/>
      <c r="DN397" s="63"/>
      <c r="DO397" s="63"/>
      <c r="DP397" s="63"/>
      <c r="DQ397" s="63"/>
      <c r="DR397" s="63"/>
      <c r="DS397" s="63"/>
      <c r="DT397" s="63"/>
      <c r="DU397" s="63"/>
      <c r="DV397" s="63"/>
      <c r="DW397" s="63"/>
      <c r="DX397" s="63"/>
      <c r="DY397" s="63"/>
      <c r="DZ397" s="63"/>
      <c r="EA397" s="63"/>
      <c r="EB397" s="63"/>
      <c r="EC397" s="63"/>
      <c r="ED397" s="63"/>
      <c r="EE397" s="63"/>
      <c r="EF397" s="63"/>
      <c r="EG397" s="63"/>
      <c r="EH397" s="63"/>
      <c r="EI397" s="63"/>
      <c r="EJ397" s="63"/>
      <c r="EK397" s="63"/>
      <c r="EL397" s="63"/>
      <c r="EM397" s="63"/>
      <c r="EN397" s="63"/>
      <c r="EO397" s="63"/>
      <c r="EP397" s="63"/>
      <c r="EQ397" s="63"/>
      <c r="ER397" s="63"/>
      <c r="ES397" s="63"/>
      <c r="ET397" s="63"/>
      <c r="EU397" s="63"/>
      <c r="EV397" s="63"/>
      <c r="EW397" s="63"/>
      <c r="EX397" s="63"/>
      <c r="EY397" s="63"/>
      <c r="EZ397" s="63"/>
      <c r="FA397" s="63"/>
      <c r="FB397" s="63"/>
      <c r="FC397" s="63"/>
      <c r="FD397" s="63"/>
      <c r="FE397" s="63"/>
      <c r="FF397" s="63"/>
      <c r="FG397" s="63"/>
      <c r="FH397" s="63"/>
      <c r="FI397" s="63"/>
      <c r="FJ397" s="63"/>
      <c r="FK397" s="63"/>
      <c r="FL397" s="63"/>
      <c r="FM397" s="63"/>
      <c r="FN397" s="63"/>
      <c r="FO397" s="63"/>
      <c r="FP397" s="63"/>
      <c r="FQ397" s="63"/>
      <c r="FR397" s="63"/>
      <c r="FS397" s="63"/>
      <c r="FT397" s="63"/>
      <c r="FU397" s="63"/>
      <c r="FV397" s="63"/>
      <c r="FW397" s="63"/>
      <c r="FX397" s="63"/>
      <c r="FY397" s="63"/>
      <c r="FZ397" s="63"/>
      <c r="GA397" s="63"/>
      <c r="GB397" s="63"/>
      <c r="GC397" s="63"/>
      <c r="GD397" s="63"/>
      <c r="GE397" s="63"/>
      <c r="GF397" s="63"/>
      <c r="GG397" s="63"/>
      <c r="GH397" s="63"/>
      <c r="GI397" s="63"/>
      <c r="GJ397" s="63"/>
      <c r="GK397" s="63"/>
      <c r="GL397" s="63"/>
      <c r="GM397" s="63"/>
      <c r="GN397" s="63"/>
      <c r="GO397" s="63"/>
      <c r="GP397" s="63"/>
      <c r="GQ397" s="63"/>
      <c r="GR397" s="63"/>
      <c r="GS397" s="63"/>
      <c r="GT397" s="63"/>
      <c r="GU397" s="63"/>
      <c r="GV397" s="63"/>
      <c r="GW397" s="63"/>
      <c r="GX397" s="63"/>
      <c r="GY397" s="63"/>
      <c r="GZ397" s="63"/>
      <c r="HA397" s="63"/>
      <c r="HB397" s="63"/>
      <c r="HC397" s="63"/>
      <c r="HD397" s="63"/>
      <c r="HE397" s="63"/>
      <c r="HF397" s="63"/>
      <c r="HG397" s="63"/>
      <c r="HH397" s="63"/>
      <c r="HI397" s="63"/>
      <c r="HJ397" s="63"/>
      <c r="HK397" s="63"/>
      <c r="HL397" s="63"/>
      <c r="HM397" s="63"/>
      <c r="HN397" s="63"/>
      <c r="HO397" s="63"/>
      <c r="HP397" s="63"/>
      <c r="HQ397" s="63"/>
      <c r="HR397" s="63"/>
      <c r="HS397" s="63"/>
      <c r="HT397" s="63"/>
      <c r="HU397" s="63"/>
      <c r="HV397" s="63"/>
      <c r="HW397" s="63"/>
      <c r="HX397" s="63"/>
      <c r="HY397" s="63"/>
      <c r="HZ397" s="63"/>
      <c r="IA397" s="63"/>
      <c r="IB397" s="63"/>
      <c r="IC397" s="63"/>
      <c r="ID397" s="63"/>
      <c r="IE397" s="63"/>
      <c r="IF397" s="63"/>
      <c r="IG397" s="63"/>
      <c r="IH397" s="63"/>
      <c r="II397" s="63"/>
      <c r="IJ397" s="63"/>
      <c r="IK397" s="63"/>
      <c r="IL397" s="63"/>
      <c r="IM397" s="63"/>
      <c r="IN397" s="63"/>
      <c r="IO397" s="63"/>
      <c r="IP397" s="63"/>
      <c r="IQ397" s="63"/>
      <c r="IR397" s="63"/>
      <c r="IS397" s="63"/>
      <c r="IT397" s="63"/>
      <c r="IU397" s="63"/>
      <c r="IV397" s="63"/>
      <c r="IW397" s="63"/>
      <c r="IX397" s="63"/>
      <c r="IY397" s="63"/>
      <c r="IZ397" s="63"/>
      <c r="JA397" s="63"/>
      <c r="JB397" s="63"/>
      <c r="JC397" s="63"/>
      <c r="JD397" s="63"/>
      <c r="JE397" s="63"/>
      <c r="JF397" s="63"/>
      <c r="JG397" s="63"/>
      <c r="JH397" s="63"/>
      <c r="JI397" s="63"/>
      <c r="JJ397" s="63"/>
      <c r="JK397" s="63"/>
      <c r="JL397" s="63"/>
      <c r="JM397" s="63"/>
      <c r="JN397" s="63"/>
      <c r="JO397" s="63"/>
      <c r="JP397" s="63"/>
      <c r="JQ397" s="63"/>
      <c r="JR397" s="63"/>
      <c r="JS397" s="63"/>
      <c r="JT397" s="63"/>
      <c r="JU397" s="63"/>
      <c r="JV397" s="63"/>
      <c r="JW397" s="63"/>
      <c r="JX397" s="63"/>
      <c r="JY397" s="63"/>
      <c r="JZ397" s="63"/>
      <c r="KA397" s="63"/>
      <c r="KB397" s="63"/>
      <c r="KC397" s="63"/>
      <c r="KD397" s="63"/>
      <c r="KE397" s="63"/>
      <c r="KF397" s="63"/>
      <c r="KG397" s="63"/>
      <c r="KH397" s="63"/>
      <c r="KI397" s="63"/>
      <c r="KJ397" s="63"/>
      <c r="KK397" s="63"/>
      <c r="KL397" s="63"/>
      <c r="KM397" s="63"/>
      <c r="KN397" s="63"/>
      <c r="KO397" s="63"/>
      <c r="KP397" s="63"/>
      <c r="KQ397" s="63"/>
      <c r="KR397" s="63"/>
      <c r="KS397" s="63"/>
      <c r="KT397" s="63"/>
      <c r="KU397" s="63"/>
      <c r="KV397" s="63"/>
      <c r="KW397" s="63"/>
      <c r="KX397" s="63"/>
      <c r="KY397" s="63"/>
      <c r="KZ397" s="63"/>
      <c r="LA397" s="63"/>
      <c r="LB397" s="63"/>
      <c r="LC397" s="63"/>
      <c r="LD397" s="63"/>
      <c r="LE397" s="63"/>
      <c r="LF397" s="63"/>
      <c r="LG397" s="63"/>
      <c r="LH397" s="63"/>
      <c r="LI397" s="63"/>
      <c r="LJ397" s="63"/>
      <c r="LK397" s="63"/>
      <c r="LL397" s="63"/>
      <c r="LM397" s="63"/>
      <c r="LN397" s="63"/>
      <c r="LO397" s="63"/>
      <c r="LP397" s="63"/>
      <c r="LQ397" s="63"/>
      <c r="LR397" s="63"/>
      <c r="LS397" s="63"/>
      <c r="LT397" s="63"/>
      <c r="LU397" s="63"/>
      <c r="LV397" s="63"/>
      <c r="LW397" s="63"/>
      <c r="LX397" s="63"/>
      <c r="LY397" s="63"/>
      <c r="LZ397" s="63"/>
      <c r="MA397" s="63"/>
      <c r="MB397" s="63"/>
      <c r="MC397" s="63"/>
      <c r="MD397" s="63"/>
      <c r="ME397" s="63"/>
      <c r="MF397" s="63"/>
      <c r="MG397" s="63"/>
      <c r="MH397" s="63"/>
      <c r="MI397" s="63"/>
      <c r="MJ397" s="63"/>
      <c r="MK397" s="63"/>
      <c r="ML397" s="63"/>
      <c r="MM397" s="63"/>
      <c r="MN397" s="63"/>
      <c r="MO397" s="63"/>
      <c r="MP397" s="63"/>
      <c r="MQ397" s="63"/>
      <c r="MR397" s="63"/>
      <c r="MS397" s="63"/>
      <c r="MT397" s="63"/>
      <c r="MU397" s="63"/>
      <c r="MV397" s="63"/>
      <c r="MW397" s="63"/>
      <c r="MX397" s="63"/>
      <c r="MY397" s="63"/>
      <c r="MZ397" s="63"/>
      <c r="NA397" s="63"/>
      <c r="NB397" s="63"/>
      <c r="NC397" s="63"/>
      <c r="ND397" s="63"/>
      <c r="NE397" s="63"/>
      <c r="NF397" s="63"/>
      <c r="NG397" s="63"/>
      <c r="NH397" s="63"/>
      <c r="NI397" s="63"/>
      <c r="NJ397" s="63"/>
      <c r="NK397" s="63"/>
      <c r="NL397" s="63"/>
      <c r="NM397" s="63"/>
      <c r="NN397" s="63"/>
      <c r="NO397" s="63"/>
      <c r="NP397" s="63"/>
      <c r="NQ397" s="63"/>
      <c r="NR397" s="63"/>
      <c r="NS397" s="63"/>
      <c r="NT397" s="63"/>
      <c r="NU397" s="63"/>
      <c r="NV397" s="63"/>
      <c r="NW397" s="63"/>
      <c r="NX397" s="63"/>
      <c r="NY397" s="63"/>
      <c r="NZ397" s="63"/>
      <c r="OA397" s="63"/>
      <c r="OB397" s="63"/>
      <c r="OC397" s="63"/>
      <c r="OD397" s="63"/>
      <c r="OE397" s="63"/>
      <c r="OF397" s="63"/>
      <c r="OG397" s="63"/>
      <c r="OH397" s="63"/>
      <c r="OI397" s="63"/>
      <c r="OJ397" s="63"/>
      <c r="OK397" s="63"/>
      <c r="OL397" s="63"/>
      <c r="OM397" s="63"/>
      <c r="ON397" s="63"/>
      <c r="OO397" s="63"/>
      <c r="OP397" s="63"/>
      <c r="OQ397" s="63"/>
      <c r="OR397" s="63"/>
      <c r="OS397" s="63"/>
      <c r="OT397" s="63"/>
      <c r="OU397" s="63"/>
      <c r="OV397" s="63"/>
      <c r="OW397" s="63"/>
      <c r="OX397" s="63"/>
      <c r="OY397" s="63"/>
      <c r="OZ397" s="63"/>
      <c r="PA397" s="63"/>
      <c r="PB397" s="63"/>
      <c r="PC397" s="63"/>
      <c r="PD397" s="63"/>
      <c r="PE397" s="63"/>
      <c r="PF397" s="63"/>
      <c r="PG397" s="63"/>
      <c r="PH397" s="63"/>
      <c r="PI397" s="63"/>
      <c r="PJ397" s="63"/>
      <c r="PK397" s="63"/>
      <c r="PL397" s="63"/>
      <c r="PM397" s="63"/>
      <c r="PN397" s="63"/>
      <c r="PO397" s="63"/>
      <c r="PP397" s="63"/>
      <c r="PQ397" s="63"/>
      <c r="PR397" s="63"/>
      <c r="PS397" s="63"/>
      <c r="PT397" s="63"/>
      <c r="PU397" s="63"/>
      <c r="PV397" s="63"/>
      <c r="PW397" s="63"/>
      <c r="PX397" s="63"/>
      <c r="PY397" s="63"/>
      <c r="PZ397" s="63"/>
      <c r="QA397" s="63"/>
      <c r="QB397" s="63"/>
      <c r="QC397" s="63"/>
      <c r="QD397" s="63"/>
      <c r="QE397" s="63"/>
      <c r="QF397" s="63"/>
      <c r="QG397" s="63"/>
      <c r="QH397" s="63"/>
      <c r="QI397" s="63"/>
      <c r="QJ397" s="63"/>
      <c r="QK397" s="63"/>
      <c r="QL397" s="63"/>
      <c r="QM397" s="63"/>
      <c r="QN397" s="63"/>
      <c r="QO397" s="63"/>
      <c r="QP397" s="63"/>
      <c r="QQ397" s="63"/>
      <c r="QR397" s="63"/>
      <c r="QS397" s="63"/>
      <c r="QT397" s="63"/>
      <c r="QU397" s="63"/>
      <c r="QV397" s="63"/>
      <c r="QW397" s="63"/>
      <c r="QX397" s="63"/>
      <c r="QY397" s="63"/>
      <c r="QZ397" s="63"/>
      <c r="RA397" s="63"/>
      <c r="RB397" s="63"/>
      <c r="RC397" s="63"/>
      <c r="RD397" s="63"/>
      <c r="RE397" s="63"/>
      <c r="RF397" s="63"/>
      <c r="RG397" s="63"/>
      <c r="RH397" s="63"/>
      <c r="RI397" s="63"/>
      <c r="RJ397" s="63"/>
      <c r="RK397" s="63"/>
      <c r="RL397" s="63"/>
      <c r="RM397" s="63"/>
      <c r="RN397" s="63"/>
      <c r="RO397" s="63"/>
      <c r="RP397" s="63"/>
      <c r="RQ397" s="63"/>
      <c r="RR397" s="63"/>
      <c r="RS397" s="63"/>
      <c r="RT397" s="63"/>
      <c r="RU397" s="63"/>
      <c r="RV397" s="63"/>
      <c r="RW397" s="63"/>
      <c r="RX397" s="63"/>
      <c r="RY397" s="63"/>
      <c r="RZ397" s="63"/>
      <c r="SA397" s="63"/>
      <c r="SB397" s="63"/>
      <c r="SC397" s="63"/>
      <c r="SD397" s="63"/>
      <c r="SE397" s="63"/>
      <c r="SF397" s="63"/>
      <c r="SG397" s="63"/>
      <c r="SH397" s="63"/>
      <c r="SI397" s="63"/>
      <c r="SJ397" s="63"/>
      <c r="SK397" s="63"/>
      <c r="SL397" s="63"/>
      <c r="SM397" s="63"/>
      <c r="SN397" s="63"/>
      <c r="SO397" s="63"/>
      <c r="SP397" s="63"/>
      <c r="SQ397" s="63"/>
      <c r="SR397" s="63"/>
      <c r="SS397" s="63"/>
      <c r="ST397" s="63"/>
      <c r="SU397" s="63"/>
      <c r="SV397" s="63"/>
      <c r="SW397" s="63"/>
      <c r="SX397" s="63"/>
      <c r="SY397" s="63"/>
      <c r="SZ397" s="63"/>
      <c r="TA397" s="63"/>
      <c r="TB397" s="63"/>
      <c r="TC397" s="63"/>
      <c r="TD397" s="63"/>
      <c r="TE397" s="63"/>
      <c r="TF397" s="63"/>
      <c r="TG397" s="63"/>
      <c r="TH397" s="63"/>
      <c r="TI397" s="63"/>
      <c r="TJ397" s="63"/>
      <c r="TK397" s="63"/>
      <c r="TL397" s="63"/>
      <c r="TM397" s="63"/>
      <c r="TN397" s="63"/>
      <c r="TO397" s="63"/>
      <c r="TP397" s="63"/>
      <c r="TQ397" s="63"/>
      <c r="TR397" s="63"/>
      <c r="TS397" s="63"/>
      <c r="TT397" s="63"/>
      <c r="TU397" s="63"/>
      <c r="TV397" s="63"/>
      <c r="TW397" s="63"/>
      <c r="TX397" s="63"/>
      <c r="TY397" s="63"/>
      <c r="TZ397" s="63"/>
      <c r="UA397" s="63"/>
      <c r="UB397" s="63"/>
      <c r="UC397" s="63"/>
      <c r="UD397" s="63"/>
      <c r="UE397" s="63"/>
      <c r="UF397" s="63"/>
      <c r="UG397" s="63"/>
      <c r="UH397" s="63"/>
      <c r="UI397" s="63"/>
      <c r="UJ397" s="63"/>
      <c r="UK397" s="63"/>
      <c r="UL397" s="63"/>
      <c r="UM397" s="63"/>
      <c r="UN397" s="63"/>
      <c r="UO397" s="63"/>
      <c r="UP397" s="63"/>
      <c r="UQ397" s="63"/>
      <c r="UR397" s="63"/>
      <c r="US397" s="63"/>
      <c r="UT397" s="63"/>
      <c r="UU397" s="63"/>
      <c r="UV397" s="63"/>
      <c r="UW397" s="63"/>
      <c r="UX397" s="63"/>
      <c r="UY397" s="63"/>
      <c r="UZ397" s="63"/>
      <c r="VA397" s="63"/>
      <c r="VB397" s="63"/>
      <c r="VC397" s="63"/>
      <c r="VD397" s="63"/>
      <c r="VE397" s="63"/>
      <c r="VF397" s="63"/>
      <c r="VG397" s="63"/>
      <c r="VH397" s="63"/>
      <c r="VI397" s="63"/>
      <c r="VJ397" s="63"/>
      <c r="VK397" s="63"/>
      <c r="VL397" s="63"/>
      <c r="VM397" s="63"/>
      <c r="VN397" s="63"/>
      <c r="VO397" s="63"/>
      <c r="VP397" s="63"/>
      <c r="VQ397" s="63"/>
      <c r="VR397" s="63"/>
      <c r="VS397" s="63"/>
      <c r="VT397" s="63"/>
    </row>
    <row r="398" spans="1:592" s="142" customFormat="1" x14ac:dyDescent="0.2">
      <c r="A398" s="63"/>
      <c r="B398" s="63"/>
      <c r="C398" s="63"/>
      <c r="D398" s="38"/>
      <c r="E398" s="63"/>
      <c r="F398" s="63"/>
      <c r="G398" s="63"/>
      <c r="H398" s="63"/>
      <c r="I398" s="63"/>
      <c r="J398" s="63"/>
      <c r="K398" s="63"/>
      <c r="L398" s="63"/>
      <c r="M398" s="63"/>
      <c r="N398" s="63"/>
      <c r="O398" s="63"/>
      <c r="P398" s="63"/>
      <c r="Q398" s="63"/>
      <c r="R398" s="63"/>
      <c r="S398" s="63"/>
      <c r="T398" s="63"/>
      <c r="U398" s="63"/>
      <c r="V398" s="63"/>
      <c r="W398" s="63"/>
      <c r="X398" s="63"/>
      <c r="Y398" s="63"/>
      <c r="Z398" s="63"/>
      <c r="AA398" s="63"/>
      <c r="AB398" s="63"/>
      <c r="AC398" s="63"/>
      <c r="AD398" s="63"/>
      <c r="AE398" s="63"/>
      <c r="AF398" s="63"/>
      <c r="AG398" s="63"/>
      <c r="AH398" s="63"/>
      <c r="AI398" s="63"/>
      <c r="AJ398" s="63"/>
      <c r="AK398" s="63"/>
      <c r="AL398" s="63"/>
      <c r="AM398" s="63"/>
      <c r="AN398" s="63"/>
      <c r="AO398" s="63"/>
      <c r="AP398" s="63"/>
      <c r="AQ398" s="63"/>
      <c r="AR398" s="63"/>
      <c r="AS398" s="63"/>
      <c r="AT398" s="63"/>
      <c r="AU398" s="63"/>
      <c r="AV398" s="63"/>
      <c r="AW398" s="63"/>
      <c r="AX398" s="63"/>
      <c r="AY398" s="63"/>
      <c r="AZ398" s="63"/>
      <c r="BA398" s="63"/>
      <c r="BB398" s="63"/>
      <c r="BC398" s="63"/>
      <c r="BD398" s="63"/>
      <c r="BE398" s="63"/>
      <c r="BF398" s="63"/>
      <c r="BG398" s="63"/>
      <c r="BH398" s="63"/>
      <c r="BI398" s="63"/>
      <c r="BJ398" s="63"/>
      <c r="BK398" s="63"/>
      <c r="BL398" s="63"/>
      <c r="BM398" s="63"/>
      <c r="BN398" s="63"/>
      <c r="BO398" s="63"/>
      <c r="BP398" s="63"/>
      <c r="BQ398" s="63"/>
      <c r="BR398" s="63"/>
      <c r="BS398" s="63"/>
      <c r="BT398" s="63"/>
      <c r="BU398" s="63"/>
      <c r="BV398" s="63"/>
      <c r="BW398" s="63"/>
      <c r="BX398" s="63"/>
      <c r="BY398" s="63"/>
      <c r="BZ398" s="63"/>
      <c r="CA398" s="63"/>
      <c r="CB398" s="63"/>
      <c r="CC398" s="63"/>
      <c r="CD398" s="63"/>
      <c r="CE398" s="63"/>
      <c r="CF398" s="63"/>
      <c r="CG398" s="63"/>
      <c r="CH398" s="63"/>
      <c r="CI398" s="63"/>
      <c r="CJ398" s="63"/>
      <c r="CK398" s="63"/>
      <c r="CL398" s="63"/>
      <c r="CM398" s="63"/>
      <c r="CN398" s="63"/>
      <c r="CO398" s="63"/>
      <c r="CP398" s="63"/>
      <c r="CQ398" s="63"/>
      <c r="CR398" s="63"/>
      <c r="CS398" s="63"/>
      <c r="CT398" s="63"/>
      <c r="CU398" s="63"/>
      <c r="CV398" s="63"/>
      <c r="CW398" s="63"/>
      <c r="CX398" s="63"/>
      <c r="CY398" s="63"/>
      <c r="CZ398" s="63"/>
      <c r="DA398" s="63"/>
      <c r="DB398" s="63"/>
      <c r="DC398" s="63"/>
      <c r="DD398" s="63"/>
      <c r="DE398" s="63"/>
      <c r="DF398" s="63"/>
      <c r="DG398" s="63"/>
      <c r="DH398" s="63"/>
      <c r="DI398" s="63"/>
      <c r="DJ398" s="63"/>
      <c r="DK398" s="63"/>
      <c r="DL398" s="63"/>
      <c r="DM398" s="63"/>
      <c r="DN398" s="63"/>
      <c r="DO398" s="63"/>
      <c r="DP398" s="63"/>
      <c r="DQ398" s="63"/>
      <c r="DR398" s="63"/>
      <c r="DS398" s="63"/>
      <c r="DT398" s="63"/>
      <c r="DU398" s="63"/>
      <c r="DV398" s="63"/>
      <c r="DW398" s="63"/>
      <c r="DX398" s="63"/>
      <c r="DY398" s="63"/>
      <c r="DZ398" s="63"/>
      <c r="EA398" s="63"/>
      <c r="EB398" s="63"/>
      <c r="EC398" s="63"/>
      <c r="ED398" s="63"/>
      <c r="EE398" s="63"/>
      <c r="EF398" s="63"/>
      <c r="EG398" s="63"/>
      <c r="EH398" s="63"/>
      <c r="EI398" s="63"/>
      <c r="EJ398" s="63"/>
      <c r="EK398" s="63"/>
      <c r="EL398" s="63"/>
      <c r="EM398" s="63"/>
      <c r="EN398" s="63"/>
      <c r="EO398" s="63"/>
      <c r="EP398" s="63"/>
      <c r="EQ398" s="63"/>
      <c r="ER398" s="63"/>
      <c r="ES398" s="63"/>
      <c r="ET398" s="63"/>
      <c r="EU398" s="63"/>
      <c r="EV398" s="63"/>
      <c r="EW398" s="63"/>
      <c r="EX398" s="63"/>
      <c r="EY398" s="63"/>
      <c r="EZ398" s="63"/>
      <c r="FA398" s="63"/>
      <c r="FB398" s="63"/>
      <c r="FC398" s="63"/>
      <c r="FD398" s="63"/>
      <c r="FE398" s="63"/>
      <c r="FF398" s="63"/>
      <c r="FG398" s="63"/>
      <c r="FH398" s="63"/>
      <c r="FI398" s="63"/>
      <c r="FJ398" s="63"/>
      <c r="FK398" s="63"/>
      <c r="FL398" s="63"/>
      <c r="FM398" s="63"/>
      <c r="FN398" s="63"/>
      <c r="FO398" s="63"/>
      <c r="FP398" s="63"/>
      <c r="FQ398" s="63"/>
      <c r="FR398" s="63"/>
      <c r="FS398" s="63"/>
      <c r="FT398" s="63"/>
      <c r="FU398" s="63"/>
      <c r="FV398" s="63"/>
      <c r="FW398" s="63"/>
      <c r="FX398" s="63"/>
      <c r="FY398" s="63"/>
      <c r="FZ398" s="63"/>
      <c r="GA398" s="63"/>
      <c r="GB398" s="63"/>
      <c r="GC398" s="63"/>
      <c r="GD398" s="63"/>
      <c r="GE398" s="63"/>
      <c r="GF398" s="63"/>
      <c r="GG398" s="63"/>
      <c r="GH398" s="63"/>
      <c r="GI398" s="63"/>
      <c r="GJ398" s="63"/>
      <c r="GK398" s="63"/>
      <c r="GL398" s="63"/>
      <c r="GM398" s="63"/>
      <c r="GN398" s="63"/>
      <c r="GO398" s="63"/>
      <c r="GP398" s="63"/>
      <c r="GQ398" s="63"/>
      <c r="GR398" s="63"/>
      <c r="GS398" s="63"/>
      <c r="GT398" s="63"/>
      <c r="GU398" s="63"/>
      <c r="GV398" s="63"/>
      <c r="GW398" s="63"/>
      <c r="GX398" s="63"/>
      <c r="GY398" s="63"/>
      <c r="GZ398" s="63"/>
      <c r="HA398" s="63"/>
      <c r="HB398" s="63"/>
      <c r="HC398" s="63"/>
      <c r="HD398" s="63"/>
      <c r="HE398" s="63"/>
      <c r="HF398" s="63"/>
      <c r="HG398" s="63"/>
      <c r="HH398" s="63"/>
      <c r="HI398" s="63"/>
      <c r="HJ398" s="63"/>
      <c r="HK398" s="63"/>
      <c r="HL398" s="63"/>
      <c r="HM398" s="63"/>
      <c r="HN398" s="63"/>
      <c r="HO398" s="63"/>
      <c r="HP398" s="63"/>
      <c r="HQ398" s="63"/>
      <c r="HR398" s="63"/>
      <c r="HS398" s="63"/>
      <c r="HT398" s="63"/>
      <c r="HU398" s="63"/>
      <c r="HV398" s="63"/>
      <c r="HW398" s="63"/>
      <c r="HX398" s="63"/>
      <c r="HY398" s="63"/>
      <c r="HZ398" s="63"/>
      <c r="IA398" s="63"/>
      <c r="IB398" s="63"/>
      <c r="IC398" s="63"/>
      <c r="ID398" s="63"/>
      <c r="IE398" s="63"/>
      <c r="IF398" s="63"/>
      <c r="IG398" s="63"/>
      <c r="IH398" s="63"/>
      <c r="II398" s="63"/>
      <c r="IJ398" s="63"/>
      <c r="IK398" s="63"/>
      <c r="IL398" s="63"/>
      <c r="IM398" s="63"/>
      <c r="IN398" s="63"/>
      <c r="IO398" s="63"/>
      <c r="IP398" s="63"/>
      <c r="IQ398" s="63"/>
      <c r="IR398" s="63"/>
      <c r="IS398" s="63"/>
      <c r="IT398" s="63"/>
      <c r="IU398" s="63"/>
      <c r="IV398" s="63"/>
      <c r="IW398" s="63"/>
      <c r="IX398" s="63"/>
      <c r="IY398" s="63"/>
      <c r="IZ398" s="63"/>
      <c r="JA398" s="63"/>
      <c r="JB398" s="63"/>
      <c r="JC398" s="63"/>
      <c r="JD398" s="63"/>
      <c r="JE398" s="63"/>
      <c r="JF398" s="63"/>
      <c r="JG398" s="63"/>
      <c r="JH398" s="63"/>
      <c r="JI398" s="63"/>
      <c r="JJ398" s="63"/>
      <c r="JK398" s="63"/>
      <c r="JL398" s="63"/>
      <c r="JM398" s="63"/>
      <c r="JN398" s="63"/>
      <c r="JO398" s="63"/>
      <c r="JP398" s="63"/>
      <c r="JQ398" s="63"/>
      <c r="JR398" s="63"/>
      <c r="JS398" s="63"/>
      <c r="JT398" s="63"/>
      <c r="JU398" s="63"/>
      <c r="JV398" s="63"/>
      <c r="JW398" s="63"/>
      <c r="JX398" s="63"/>
      <c r="JY398" s="63"/>
      <c r="JZ398" s="63"/>
      <c r="KA398" s="63"/>
      <c r="KB398" s="63"/>
      <c r="KC398" s="63"/>
      <c r="KD398" s="63"/>
      <c r="KE398" s="63"/>
      <c r="KF398" s="63"/>
      <c r="KG398" s="63"/>
      <c r="KH398" s="63"/>
      <c r="KI398" s="63"/>
      <c r="KJ398" s="63"/>
      <c r="KK398" s="63"/>
      <c r="KL398" s="63"/>
      <c r="KM398" s="63"/>
      <c r="KN398" s="63"/>
      <c r="KO398" s="63"/>
      <c r="KP398" s="63"/>
      <c r="KQ398" s="63"/>
      <c r="KR398" s="63"/>
      <c r="KS398" s="63"/>
      <c r="KT398" s="63"/>
      <c r="KU398" s="63"/>
      <c r="KV398" s="63"/>
      <c r="KW398" s="63"/>
      <c r="KX398" s="63"/>
      <c r="KY398" s="63"/>
      <c r="KZ398" s="63"/>
      <c r="LA398" s="63"/>
      <c r="LB398" s="63"/>
      <c r="LC398" s="63"/>
      <c r="LD398" s="63"/>
      <c r="LE398" s="63"/>
      <c r="LF398" s="63"/>
      <c r="LG398" s="63"/>
      <c r="LH398" s="63"/>
      <c r="LI398" s="63"/>
      <c r="LJ398" s="63"/>
      <c r="LK398" s="63"/>
      <c r="LL398" s="63"/>
      <c r="LM398" s="63"/>
      <c r="LN398" s="63"/>
      <c r="LO398" s="63"/>
      <c r="LP398" s="63"/>
      <c r="LQ398" s="63"/>
      <c r="LR398" s="63"/>
      <c r="LS398" s="63"/>
      <c r="LT398" s="63"/>
      <c r="LU398" s="63"/>
      <c r="LV398" s="63"/>
      <c r="LW398" s="63"/>
      <c r="LX398" s="63"/>
      <c r="LY398" s="63"/>
      <c r="LZ398" s="63"/>
      <c r="MA398" s="63"/>
      <c r="MB398" s="63"/>
      <c r="MC398" s="63"/>
      <c r="MD398" s="63"/>
      <c r="ME398" s="63"/>
      <c r="MF398" s="63"/>
      <c r="MG398" s="63"/>
      <c r="MH398" s="63"/>
      <c r="MI398" s="63"/>
      <c r="MJ398" s="63"/>
      <c r="MK398" s="63"/>
      <c r="ML398" s="63"/>
      <c r="MM398" s="63"/>
      <c r="MN398" s="63"/>
      <c r="MO398" s="63"/>
      <c r="MP398" s="63"/>
      <c r="MQ398" s="63"/>
      <c r="MR398" s="63"/>
      <c r="MS398" s="63"/>
      <c r="MT398" s="63"/>
      <c r="MU398" s="63"/>
      <c r="MV398" s="63"/>
      <c r="MW398" s="63"/>
      <c r="MX398" s="63"/>
      <c r="MY398" s="63"/>
      <c r="MZ398" s="63"/>
      <c r="NA398" s="63"/>
      <c r="NB398" s="63"/>
      <c r="NC398" s="63"/>
      <c r="ND398" s="63"/>
      <c r="NE398" s="63"/>
      <c r="NF398" s="63"/>
      <c r="NG398" s="63"/>
      <c r="NH398" s="63"/>
      <c r="NI398" s="63"/>
      <c r="NJ398" s="63"/>
      <c r="NK398" s="63"/>
      <c r="NL398" s="63"/>
      <c r="NM398" s="63"/>
      <c r="NN398" s="63"/>
      <c r="NO398" s="63"/>
      <c r="NP398" s="63"/>
      <c r="NQ398" s="63"/>
      <c r="NR398" s="63"/>
      <c r="NS398" s="63"/>
      <c r="NT398" s="63"/>
      <c r="NU398" s="63"/>
      <c r="NV398" s="63"/>
      <c r="NW398" s="63"/>
      <c r="NX398" s="63"/>
      <c r="NY398" s="63"/>
      <c r="NZ398" s="63"/>
      <c r="OA398" s="63"/>
      <c r="OB398" s="63"/>
      <c r="OC398" s="63"/>
      <c r="OD398" s="63"/>
      <c r="OE398" s="63"/>
      <c r="OF398" s="63"/>
      <c r="OG398" s="63"/>
      <c r="OH398" s="63"/>
      <c r="OI398" s="63"/>
      <c r="OJ398" s="63"/>
      <c r="OK398" s="63"/>
      <c r="OL398" s="63"/>
      <c r="OM398" s="63"/>
      <c r="ON398" s="63"/>
      <c r="OO398" s="63"/>
      <c r="OP398" s="63"/>
      <c r="OQ398" s="63"/>
      <c r="OR398" s="63"/>
      <c r="OS398" s="63"/>
      <c r="OT398" s="63"/>
      <c r="OU398" s="63"/>
      <c r="OV398" s="63"/>
      <c r="OW398" s="63"/>
      <c r="OX398" s="63"/>
      <c r="OY398" s="63"/>
      <c r="OZ398" s="63"/>
      <c r="PA398" s="63"/>
      <c r="PB398" s="63"/>
      <c r="PC398" s="63"/>
      <c r="PD398" s="63"/>
      <c r="PE398" s="63"/>
      <c r="PF398" s="63"/>
      <c r="PG398" s="63"/>
      <c r="PH398" s="63"/>
      <c r="PI398" s="63"/>
      <c r="PJ398" s="63"/>
      <c r="PK398" s="63"/>
      <c r="PL398" s="63"/>
      <c r="PM398" s="63"/>
      <c r="PN398" s="63"/>
      <c r="PO398" s="63"/>
      <c r="PP398" s="63"/>
      <c r="PQ398" s="63"/>
      <c r="PR398" s="63"/>
      <c r="PS398" s="63"/>
      <c r="PT398" s="63"/>
      <c r="PU398" s="63"/>
      <c r="PV398" s="63"/>
      <c r="PW398" s="63"/>
      <c r="PX398" s="63"/>
      <c r="PY398" s="63"/>
      <c r="PZ398" s="63"/>
      <c r="QA398" s="63"/>
      <c r="QB398" s="63"/>
      <c r="QC398" s="63"/>
      <c r="QD398" s="63"/>
      <c r="QE398" s="63"/>
      <c r="QF398" s="63"/>
      <c r="QG398" s="63"/>
      <c r="QH398" s="63"/>
      <c r="QI398" s="63"/>
      <c r="QJ398" s="63"/>
      <c r="QK398" s="63"/>
      <c r="QL398" s="63"/>
      <c r="QM398" s="63"/>
      <c r="QN398" s="63"/>
      <c r="QO398" s="63"/>
      <c r="QP398" s="63"/>
      <c r="QQ398" s="63"/>
      <c r="QR398" s="63"/>
      <c r="QS398" s="63"/>
      <c r="QT398" s="63"/>
      <c r="QU398" s="63"/>
      <c r="QV398" s="63"/>
      <c r="QW398" s="63"/>
      <c r="QX398" s="63"/>
      <c r="QY398" s="63"/>
      <c r="QZ398" s="63"/>
      <c r="RA398" s="63"/>
      <c r="RB398" s="63"/>
      <c r="RC398" s="63"/>
      <c r="RD398" s="63"/>
      <c r="RE398" s="63"/>
      <c r="RF398" s="63"/>
      <c r="RG398" s="63"/>
      <c r="RH398" s="63"/>
      <c r="RI398" s="63"/>
      <c r="RJ398" s="63"/>
      <c r="RK398" s="63"/>
      <c r="RL398" s="63"/>
      <c r="RM398" s="63"/>
      <c r="RN398" s="63"/>
      <c r="RO398" s="63"/>
      <c r="RP398" s="63"/>
      <c r="RQ398" s="63"/>
      <c r="RR398" s="63"/>
      <c r="RS398" s="63"/>
      <c r="RT398" s="63"/>
      <c r="RU398" s="63"/>
      <c r="RV398" s="63"/>
      <c r="RW398" s="63"/>
      <c r="RX398" s="63"/>
      <c r="RY398" s="63"/>
      <c r="RZ398" s="63"/>
      <c r="SA398" s="63"/>
      <c r="SB398" s="63"/>
      <c r="SC398" s="63"/>
      <c r="SD398" s="63"/>
      <c r="SE398" s="63"/>
      <c r="SF398" s="63"/>
      <c r="SG398" s="63"/>
      <c r="SH398" s="63"/>
      <c r="SI398" s="63"/>
      <c r="SJ398" s="63"/>
      <c r="SK398" s="63"/>
      <c r="SL398" s="63"/>
      <c r="SM398" s="63"/>
      <c r="SN398" s="63"/>
      <c r="SO398" s="63"/>
      <c r="SP398" s="63"/>
      <c r="SQ398" s="63"/>
      <c r="SR398" s="63"/>
      <c r="SS398" s="63"/>
      <c r="ST398" s="63"/>
      <c r="SU398" s="63"/>
      <c r="SV398" s="63"/>
      <c r="SW398" s="63"/>
      <c r="SX398" s="63"/>
      <c r="SY398" s="63"/>
      <c r="SZ398" s="63"/>
      <c r="TA398" s="63"/>
      <c r="TB398" s="63"/>
      <c r="TC398" s="63"/>
      <c r="TD398" s="63"/>
      <c r="TE398" s="63"/>
      <c r="TF398" s="63"/>
      <c r="TG398" s="63"/>
      <c r="TH398" s="63"/>
      <c r="TI398" s="63"/>
      <c r="TJ398" s="63"/>
      <c r="TK398" s="63"/>
      <c r="TL398" s="63"/>
      <c r="TM398" s="63"/>
      <c r="TN398" s="63"/>
      <c r="TO398" s="63"/>
      <c r="TP398" s="63"/>
      <c r="TQ398" s="63"/>
      <c r="TR398" s="63"/>
      <c r="TS398" s="63"/>
      <c r="TT398" s="63"/>
      <c r="TU398" s="63"/>
      <c r="TV398" s="63"/>
      <c r="TW398" s="63"/>
      <c r="TX398" s="63"/>
      <c r="TY398" s="63"/>
      <c r="TZ398" s="63"/>
      <c r="UA398" s="63"/>
      <c r="UB398" s="63"/>
      <c r="UC398" s="63"/>
      <c r="UD398" s="63"/>
      <c r="UE398" s="63"/>
      <c r="UF398" s="63"/>
      <c r="UG398" s="63"/>
      <c r="UH398" s="63"/>
      <c r="UI398" s="63"/>
      <c r="UJ398" s="63"/>
      <c r="UK398" s="63"/>
      <c r="UL398" s="63"/>
      <c r="UM398" s="63"/>
      <c r="UN398" s="63"/>
      <c r="UO398" s="63"/>
      <c r="UP398" s="63"/>
      <c r="UQ398" s="63"/>
      <c r="UR398" s="63"/>
      <c r="US398" s="63"/>
      <c r="UT398" s="63"/>
      <c r="UU398" s="63"/>
      <c r="UV398" s="63"/>
      <c r="UW398" s="63"/>
      <c r="UX398" s="63"/>
      <c r="UY398" s="63"/>
      <c r="UZ398" s="63"/>
      <c r="VA398" s="63"/>
      <c r="VB398" s="63"/>
      <c r="VC398" s="63"/>
      <c r="VD398" s="63"/>
      <c r="VE398" s="63"/>
      <c r="VF398" s="63"/>
      <c r="VG398" s="63"/>
      <c r="VH398" s="63"/>
      <c r="VI398" s="63"/>
      <c r="VJ398" s="63"/>
      <c r="VK398" s="63"/>
      <c r="VL398" s="63"/>
      <c r="VM398" s="63"/>
      <c r="VN398" s="63"/>
      <c r="VO398" s="63"/>
      <c r="VP398" s="63"/>
      <c r="VQ398" s="63"/>
      <c r="VR398" s="63"/>
      <c r="VS398" s="63"/>
      <c r="VT398" s="63"/>
    </row>
  </sheetData>
  <mergeCells count="9">
    <mergeCell ref="C53:D53"/>
    <mergeCell ref="A1:E1"/>
    <mergeCell ref="A2:F2"/>
    <mergeCell ref="B7:B8"/>
    <mergeCell ref="D7:D8"/>
    <mergeCell ref="C6:C9"/>
    <mergeCell ref="E6:E9"/>
    <mergeCell ref="F6:F9"/>
    <mergeCell ref="A7:A8"/>
  </mergeCells>
  <pageMargins left="0.15748031496062992" right="0.15748031496062992" top="0.15748031496062992" bottom="0.15748031496062992" header="0.31496062992125984" footer="0.31496062992125984"/>
  <pageSetup paperSize="9" scale="6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Բացատրագիր</vt:lpstr>
      <vt:lpstr>Ամփոփ</vt:lpstr>
      <vt:lpstr>Հավաք</vt:lpstr>
      <vt:lpstr>1-1</vt:lpstr>
      <vt:lpstr>Ծավալաթերթ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2026-02-22T20:39:05Z</dcterms:modified>
</cp:coreProperties>
</file>